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53453133e149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1_Ablaufplan" sheetId="1" r:id="Refa953cafb65425e"/>
    <x:sheet xmlns:r="http://schemas.openxmlformats.org/officeDocument/2006/relationships" name="02_Einheitenübersicht" sheetId="2" r:id="R4e670d4dcf1248de"/>
    <x:sheet xmlns:r="http://schemas.openxmlformats.org/officeDocument/2006/relationships" name="03_Lernstränge" sheetId="3" r:id="R680cb2d1b5204d6d"/>
    <x:sheet xmlns:r="http://schemas.openxmlformats.org/officeDocument/2006/relationships" name="04_Gaps_Platzhalter" sheetId="4" r:id="R1a23af4d36204df2"/>
    <x:sheet xmlns:r="http://schemas.openxmlformats.org/officeDocument/2006/relationships" name="05_Übungsauswahl" sheetId="5" r:id="R1676b0fa759e48af"/>
    <x:sheet xmlns:r="http://schemas.openxmlformats.org/officeDocument/2006/relationships" name="06_Hinweise_Quellen" sheetId="6" r:id="R446419b500e04ac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7">
    <x:font>
      <x:sz val="11"/>
      <x:name val="Carlito"/>
    </x:font>
    <x:font>
      <x:b/>
      <x:sz val="16"/>
      <x:color rgb="FFFFFFFF"/>
      <x:name val="Carlito"/>
    </x:font>
    <x:font>
      <x:i/>
      <x:sz val="11"/>
      <x:color rgb="FF1F2937"/>
      <x:name val="Carlito"/>
    </x:font>
    <x:font>
      <x:b/>
      <x:sz val="11"/>
      <x:color rgb="FF1F2937"/>
      <x:name val="Carlito"/>
    </x:font>
    <x:font>
      <x:b/>
      <x:sz val="11"/>
      <x:color rgb="FF1F4E78"/>
      <x:name val="Carlito"/>
    </x:font>
    <x:font>
      <x:b/>
      <x:sz val="11"/>
      <x:color rgb="FFFFFFFF"/>
      <x:name val="Carlito"/>
    </x:font>
    <x:font>
      <x:i/>
      <x:sz val="11"/>
      <x:name val="Carlito"/>
    </x:font>
  </x:fonts>
  <x:fills count="11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EAF2F8"/>
      </x:patternFill>
    </x:fill>
    <x:fill>
      <x:patternFill patternType="solid">
        <x:fgColor rgb="FFD9EAF7"/>
      </x:patternFill>
    </x:fill>
    <x:fill>
      <x:patternFill patternType="solid">
        <x:fgColor rgb="FFFFF2CC"/>
      </x:patternFill>
    </x:fill>
    <x:fill>
      <x:patternFill patternType="solid">
        <x:fgColor rgb="FFE2F0D9"/>
      </x:patternFill>
    </x:fill>
    <x:fill>
      <x:patternFill patternType="solid">
        <x:fgColor rgb="FFE7E6E6"/>
      </x:patternFill>
    </x:fill>
    <x:fill>
      <x:patternFill patternType="solid">
        <x:fgColor rgb="FFDDEBF7"/>
      </x:patternFill>
    </x:fill>
    <x:fill>
      <x:patternFill patternType="solid">
        <x:fgColor rgb="FFFCE4D6"/>
      </x:patternFill>
    </x:fill>
    <x:fill>
      <x:patternFill patternType="solid">
        <x:fgColor rgb="FFE4DFEC"/>
      </x:patternFill>
    </x:fill>
  </x:fills>
  <x:borders count="24">
    <x:border/>
    <x:border/>
    <x:border>
      <x:left/>
      <x:top/>
      <x:bottom/>
    </x:border>
    <x:border>
      <x:top/>
      <x:bottom/>
    </x:border>
    <x:border>
      <x:right/>
      <x:top/>
      <x:bottom/>
    </x:border>
    <x:border>
      <x:left/>
      <x:top/>
      <x:bottom/>
    </x:border>
    <x:border>
      <x:top/>
      <x:bottom/>
    </x:border>
    <x:border>
      <x:right/>
      <x:top/>
      <x:bottom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 style="thick">
        <x:color rgb="FF1F4E78"/>
      </x:top>
      <x:bottom/>
    </x:border>
    <x:border>
      <x:top style="thick">
        <x:color rgb="FF1F4E78"/>
      </x:top>
      <x:bottom/>
    </x:border>
    <x:border>
      <x:right/>
      <x:top style="thick">
        <x:color rgb="FF1F4E78"/>
      </x:top>
      <x:bottom/>
    </x:border>
    <x:border>
      <x:left/>
      <x:top style="thick">
        <x:color rgb="FF1F4E78"/>
      </x:top>
      <x:bottom/>
    </x:border>
    <x:border>
      <x:top style="thick">
        <x:color rgb="FF1F4E78"/>
      </x:top>
      <x:bottom/>
    </x:border>
    <x:border>
      <x:right/>
      <x:top style="thick">
        <x:color rgb="FF1F4E78"/>
      </x:top>
      <x:bottom/>
    </x:border>
  </x:borders>
  <x:cellStyleXfs count="1">
    <x:xf numFmtId="0" fontId="0" fillId="0" borderId="0"/>
  </x:cellStyleXfs>
  <x:cellXfs count="129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4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4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4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3" fillId="4" borderId="4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5" xfId="0" applyNumberFormat="1" applyFont="1" applyFill="1" applyBorder="1"/>
    <x:xf numFmtId="0" fontId="3" fillId="4" borderId="6" xfId="0" applyNumberFormat="1" applyFont="1" applyFill="1" applyBorder="1"/>
    <x:xf numFmtId="0" fontId="3" fillId="4" borderId="7" xfId="0" applyNumberFormat="1" applyFont="1" applyFill="1" applyBorder="1"/>
    <x:xf numFmtId="0" fontId="3" fillId="4" borderId="5" xfId="0" applyNumberFormat="1" applyFont="1" applyFill="1" applyBorder="1" applyAlignment="1">
      <x:alignment wrapText="1"/>
    </x:xf>
    <x:xf numFmtId="0" fontId="3" fillId="4" borderId="6" xfId="0" applyNumberFormat="1" applyFont="1" applyFill="1" applyBorder="1" applyAlignment="1">
      <x:alignment wrapText="1"/>
    </x:xf>
    <x:xf numFmtId="0" fontId="3" fillId="4" borderId="7" xfId="0" applyNumberFormat="1" applyFont="1" applyFill="1" applyBorder="1" applyAlignment="1">
      <x:alignment wrapText="1"/>
    </x:xf>
    <x:xf numFmtId="0" fontId="3" fillId="4" borderId="5" xfId="0" applyNumberFormat="1" applyFont="1" applyFill="1" applyBorder="1" applyAlignment="1">
      <x:alignment horizontal="center" wrapText="1"/>
    </x:xf>
    <x:xf numFmtId="0" fontId="3" fillId="4" borderId="6" xfId="0" applyNumberFormat="1" applyFont="1" applyFill="1" applyBorder="1" applyAlignment="1">
      <x:alignment horizontal="center" wrapText="1"/>
    </x:xf>
    <x:xf numFmtId="0" fontId="3" fillId="4" borderId="7" xfId="0" applyNumberFormat="1" applyFont="1" applyFill="1" applyBorder="1" applyAlignment="1">
      <x:alignment horizontal="center" wrapText="1"/>
    </x:xf>
    <x:xf numFmtId="0" fontId="3" fillId="4" borderId="5" xfId="0" applyNumberFormat="1" applyFont="1" applyFill="1" applyBorder="1" applyAlignment="1">
      <x:alignment horizontal="center" vertical="center" wrapText="1"/>
    </x:xf>
    <x:xf numFmtId="0" fontId="3" fillId="4" borderId="6" xfId="0" applyNumberFormat="1" applyFont="1" applyFill="1" applyBorder="1" applyAlignment="1">
      <x:alignment horizontal="center" vertical="center" wrapText="1"/>
    </x:xf>
    <x:xf numFmtId="0" fontId="3" fillId="4" borderId="7" xfId="0" applyNumberFormat="1" applyFont="1" applyFill="1" applyBorder="1" applyAlignment="1">
      <x:alignment horizontal="center" vertical="center" wrapText="1"/>
    </x:xf>
    <x:xf numFmtId="0" fontId="0" fillId="0" borderId="8" xfId="0" applyNumberFormat="1" applyFont="1" applyFill="1" applyBorder="1"/>
    <x:xf numFmtId="0" fontId="0" fillId="0" borderId="0" xfId="0" applyNumberFormat="1" applyFont="1" applyFill="1" applyBorder="1"/>
    <x:xf numFmtId="0" fontId="0" fillId="0" borderId="9" xfId="0" applyNumberFormat="1" applyFont="1" applyFill="1" applyBorder="1"/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0" fontId="0" fillId="0" borderId="12" xfId="0" applyNumberFormat="1" applyFont="1" applyFill="1" applyBorder="1"/>
    <x:xf numFmtId="0" fontId="0" fillId="0" borderId="13" xfId="0" applyNumberFormat="1" applyFont="1" applyFill="1" applyBorder="1"/>
    <x:xf numFmtId="0" fontId="0" fillId="0" borderId="14" xfId="0" applyNumberFormat="1" applyFont="1" applyFill="1" applyBorder="1"/>
    <x:xf numFmtId="0" fontId="0" fillId="0" borderId="15" xfId="0" applyNumberFormat="1" applyFont="1" applyFill="1" applyBorder="1"/>
    <x:xf numFmtId="0" fontId="0" fillId="0" borderId="16" xfId="0" applyNumberFormat="1" applyFont="1" applyFill="1" applyBorder="1"/>
    <x:xf numFmtId="0" fontId="0" fillId="0" borderId="17" xfId="0" applyNumberFormat="1" applyFont="1" applyFill="1" applyBorder="1"/>
    <x:xf numFmtId="0" fontId="0" fillId="0" borderId="8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9" xfId="0" applyNumberFormat="1" applyFont="1" applyFill="1" applyBorder="1" applyAlignment="1">
      <x:alignment wrapText="1"/>
    </x:xf>
    <x:xf numFmtId="0" fontId="0" fillId="0" borderId="10" xfId="0" applyNumberFormat="1" applyFont="1" applyFill="1" applyBorder="1" applyAlignment="1">
      <x:alignment wrapText="1"/>
    </x:xf>
    <x:xf numFmtId="0" fontId="0" fillId="0" borderId="11" xfId="0" applyNumberFormat="1" applyFont="1" applyFill="1" applyBorder="1" applyAlignment="1">
      <x:alignment wrapText="1"/>
    </x:xf>
    <x:xf numFmtId="0" fontId="0" fillId="0" borderId="12" xfId="0" applyNumberFormat="1" applyFont="1" applyFill="1" applyBorder="1" applyAlignment="1">
      <x:alignment wrapText="1"/>
    </x:xf>
    <x:xf numFmtId="0" fontId="0" fillId="0" borderId="13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4" xfId="0" applyNumberFormat="1" applyFont="1" applyFill="1" applyBorder="1" applyAlignment="1">
      <x:alignment wrapText="1"/>
    </x:xf>
    <x:xf numFmtId="0" fontId="0" fillId="0" borderId="15" xfId="0" applyNumberFormat="1" applyFont="1" applyFill="1" applyBorder="1" applyAlignment="1">
      <x:alignment wrapText="1"/>
    </x:xf>
    <x:xf numFmtId="0" fontId="0" fillId="0" borderId="16" xfId="0" applyNumberFormat="1" applyFont="1" applyFill="1" applyBorder="1" applyAlignment="1">
      <x:alignment wrapText="1"/>
    </x:xf>
    <x:xf numFmtId="0" fontId="0" fillId="0" borderId="17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horizontal="center" wrapText="1"/>
    </x:xf>
    <x:xf numFmtId="0" fontId="0" fillId="0" borderId="11" xfId="0" applyNumberFormat="1" applyFont="1" applyFill="1" applyBorder="1" applyAlignment="1">
      <x:alignment horizontal="center" wrapText="1"/>
    </x:xf>
    <x:xf numFmtId="0" fontId="0" fillId="0" borderId="1" xfId="0" applyNumberFormat="1" applyFont="1" applyFill="1" applyBorder="1" applyAlignment="1">
      <x:alignment horizontal="center" wrapText="1"/>
    </x:xf>
    <x:xf numFmtId="0" fontId="0" fillId="0" borderId="16" xfId="0" applyNumberFormat="1" applyFont="1" applyFill="1" applyBorder="1" applyAlignment="1">
      <x:alignment horizontal="center" wrapText="1"/>
    </x:xf>
    <x:xf numFmtId="0" fontId="0" fillId="5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wrapText="1"/>
    </x:xf>
    <x:xf numFmtId="0" fontId="0" fillId="6" borderId="0" xfId="0" applyNumberFormat="1" applyFont="1" applyFill="1" applyBorder="1" applyAlignment="1">
      <x:alignment wrapText="1"/>
    </x:xf>
    <x:xf numFmtId="0" fontId="0" fillId="6" borderId="1" xfId="0" applyNumberFormat="1" applyFont="1" applyFill="1" applyBorder="1" applyAlignment="1">
      <x:alignment wrapText="1"/>
    </x:xf>
    <x:xf numFmtId="0" fontId="0" fillId="7" borderId="0" xfId="0" applyNumberFormat="1" applyFont="1" applyFill="1" applyBorder="1" applyAlignment="1">
      <x:alignment wrapText="1"/>
    </x:xf>
    <x:xf numFmtId="0" fontId="0" fillId="7" borderId="1" xfId="0" applyNumberFormat="1" applyFont="1" applyFill="1" applyBorder="1" applyAlignment="1">
      <x:alignment wrapText="1"/>
    </x:xf>
    <x:xf numFmtId="0" fontId="0" fillId="8" borderId="0" xfId="0" applyNumberFormat="1" applyFont="1" applyFill="1" applyBorder="1" applyAlignment="1">
      <x:alignment wrapText="1"/>
    </x:xf>
    <x:xf numFmtId="0" fontId="0" fillId="8" borderId="1" xfId="0" applyNumberFormat="1" applyFont="1" applyFill="1" applyBorder="1" applyAlignment="1">
      <x:alignment wrapText="1"/>
    </x:xf>
    <x:xf numFmtId="0" fontId="0" fillId="9" borderId="0" xfId="0" applyNumberFormat="1" applyFont="1" applyFill="1" applyBorder="1" applyAlignment="1">
      <x:alignment wrapText="1"/>
    </x:xf>
    <x:xf numFmtId="0" fontId="0" fillId="9" borderId="1" xfId="0" applyNumberFormat="1" applyFont="1" applyFill="1" applyBorder="1" applyAlignment="1">
      <x:alignment wrapText="1"/>
    </x:xf>
    <x:xf numFmtId="0" fontId="0" fillId="10" borderId="0" xfId="0" applyNumberFormat="1" applyFont="1" applyFill="1" applyBorder="1" applyAlignment="1">
      <x:alignment wrapText="1"/>
    </x:xf>
    <x:xf numFmtId="0" fontId="0" fillId="10" borderId="1" xfId="0" applyNumberFormat="1" applyFont="1" applyFill="1" applyBorder="1" applyAlignment="1">
      <x:alignment wrapText="1"/>
    </x:xf>
    <x:xf numFmtId="0" fontId="0" fillId="5" borderId="11" xfId="0" applyNumberFormat="1" applyFont="1" applyFill="1" applyBorder="1" applyAlignment="1">
      <x:alignment wrapText="1"/>
    </x:xf>
    <x:xf numFmtId="0" fontId="0" fillId="5" borderId="16" xfId="0" applyNumberFormat="1" applyFont="1" applyFill="1" applyBorder="1" applyAlignment="1">
      <x:alignment wrapText="1"/>
    </x:xf>
    <x:xf numFmtId="0" fontId="0" fillId="0" borderId="18" xfId="0" applyNumberFormat="1" applyFont="1" applyFill="1" applyBorder="1" applyAlignment="1">
      <x:alignment wrapText="1"/>
    </x:xf>
    <x:xf numFmtId="0" fontId="0" fillId="0" borderId="19" xfId="0" applyNumberFormat="1" applyFont="1" applyFill="1" applyBorder="1" applyAlignment="1">
      <x:alignment horizontal="center" wrapText="1"/>
    </x:xf>
    <x:xf numFmtId="0" fontId="0" fillId="0" borderId="19" xfId="0" applyNumberFormat="1" applyFont="1" applyFill="1" applyBorder="1" applyAlignment="1">
      <x:alignment wrapText="1"/>
    </x:xf>
    <x:xf numFmtId="0" fontId="0" fillId="5" borderId="19" xfId="0" applyNumberFormat="1" applyFont="1" applyFill="1" applyBorder="1" applyAlignment="1">
      <x:alignment wrapText="1"/>
    </x:xf>
    <x:xf numFmtId="0" fontId="0" fillId="0" borderId="20" xfId="0" applyNumberFormat="1" applyFont="1" applyFill="1" applyBorder="1" applyAlignment="1">
      <x:alignment wrapText="1"/>
    </x:xf>
    <x:xf numFmtId="0" fontId="0" fillId="0" borderId="21" xfId="0" applyNumberFormat="1" applyFont="1" applyFill="1" applyBorder="1" applyAlignment="1">
      <x:alignment wrapText="1"/>
    </x:xf>
    <x:xf numFmtId="0" fontId="0" fillId="0" borderId="22" xfId="0" applyNumberFormat="1" applyFont="1" applyFill="1" applyBorder="1" applyAlignment="1">
      <x:alignment horizontal="center" wrapText="1"/>
    </x:xf>
    <x:xf numFmtId="0" fontId="0" fillId="0" borderId="22" xfId="0" applyNumberFormat="1" applyFont="1" applyFill="1" applyBorder="1" applyAlignment="1">
      <x:alignment wrapText="1"/>
    </x:xf>
    <x:xf numFmtId="0" fontId="0" fillId="5" borderId="22" xfId="0" applyNumberFormat="1" applyFont="1" applyFill="1" applyBorder="1" applyAlignment="1">
      <x:alignment wrapText="1"/>
    </x:xf>
    <x:xf numFmtId="0" fontId="0" fillId="0" borderId="23" xfId="0" applyNumberFormat="1" applyFont="1" applyFill="1" applyBorder="1" applyAlignment="1">
      <x:alignment wrapText="1"/>
    </x:xf>
    <x:xf numFmtId="0" fontId="4" fillId="0" borderId="18" xfId="0" applyNumberFormat="1" applyFont="1" applyFill="1" applyBorder="1" applyAlignment="1">
      <x:alignment wrapText="1"/>
    </x:xf>
    <x:xf numFmtId="0" fontId="4" fillId="0" borderId="21" xfId="0" applyNumberFormat="1" applyFont="1" applyFill="1" applyBorder="1" applyAlignment="1">
      <x:alignment wrapText="1"/>
    </x:xf>
    <x:xf numFmtId="0" fontId="4" fillId="0" borderId="8" xfId="0" applyNumberFormat="1" applyFont="1" applyFill="1" applyBorder="1" applyAlignment="1">
      <x:alignment wrapText="1"/>
    </x:xf>
    <x:xf numFmtId="0" fontId="4" fillId="0" borderId="13" xfId="0" applyNumberFormat="1" applyFont="1" applyFill="1" applyBorder="1" applyAlignment="1">
      <x:alignment wrapText="1"/>
    </x:xf>
    <x:xf numFmtId="0" fontId="0" fillId="6" borderId="19" xfId="0" applyNumberFormat="1" applyFont="1" applyFill="1" applyBorder="1" applyAlignment="1">
      <x:alignment wrapText="1"/>
    </x:xf>
    <x:xf numFmtId="0" fontId="0" fillId="6" borderId="22" xfId="0" applyNumberFormat="1" applyFont="1" applyFill="1" applyBorder="1" applyAlignment="1">
      <x:alignment wrapText="1"/>
    </x:xf>
    <x:xf numFmtId="0" fontId="4" fillId="0" borderId="10" xfId="0" applyNumberFormat="1" applyFont="1" applyFill="1" applyBorder="1" applyAlignment="1">
      <x:alignment wrapText="1"/>
    </x:xf>
    <x:xf numFmtId="0" fontId="4" fillId="0" borderId="15" xfId="0" applyNumberFormat="1" applyFont="1" applyFill="1" applyBorder="1" applyAlignment="1">
      <x:alignment wrapText="1"/>
    </x:xf>
    <x:xf numFmtId="0" fontId="5" fillId="2" borderId="0" xfId="0" applyNumberFormat="1" applyFont="1" applyFill="1" applyBorder="1"/>
    <x:xf numFmtId="0" fontId="5" fillId="2" borderId="0" xfId="0" applyNumberFormat="1" applyFont="1" applyFill="1" applyBorder="1" applyAlignment="1">
      <x:alignment horizontal="center"/>
    </x:xf>
    <x:xf numFmtId="0" fontId="5" fillId="2" borderId="1" xfId="0" applyNumberFormat="1" applyFont="1" applyFill="1" applyBorder="1"/>
    <x:xf numFmtId="0" fontId="5" fillId="2" borderId="1" xfId="0" applyNumberFormat="1" applyFont="1" applyFill="1" applyBorder="1" applyAlignment="1">
      <x:alignment horizontal="center"/>
    </x:xf>
    <x:xf numFmtId="0" fontId="0" fillId="0" borderId="8" xfId="0" applyNumberFormat="1" applyFont="1" applyFill="1" applyBorder="1" applyAlignment="1">
      <x:alignment horizontal="center"/>
    </x:xf>
    <x:xf numFmtId="0" fontId="0" fillId="0" borderId="0" xfId="0" applyNumberFormat="1" applyFont="1" applyFill="1" applyBorder="1" applyAlignment="1">
      <x:alignment horizontal="center"/>
    </x:xf>
    <x:xf numFmtId="0" fontId="0" fillId="0" borderId="9" xfId="0" applyNumberFormat="1" applyFont="1" applyFill="1" applyBorder="1" applyAlignment="1">
      <x:alignment horizontal="center"/>
    </x:xf>
    <x:xf numFmtId="0" fontId="0" fillId="0" borderId="10" xfId="0" applyNumberFormat="1" applyFont="1" applyFill="1" applyBorder="1" applyAlignment="1">
      <x:alignment horizontal="center"/>
    </x:xf>
    <x:xf numFmtId="0" fontId="0" fillId="0" borderId="11" xfId="0" applyNumberFormat="1" applyFont="1" applyFill="1" applyBorder="1" applyAlignment="1">
      <x:alignment horizontal="center"/>
    </x:xf>
    <x:xf numFmtId="0" fontId="0" fillId="0" borderId="12" xfId="0" applyNumberFormat="1" applyFont="1" applyFill="1" applyBorder="1" applyAlignment="1">
      <x:alignment horizontal="center"/>
    </x:xf>
    <x:xf numFmtId="0" fontId="0" fillId="0" borderId="13" xfId="0" applyNumberFormat="1" applyFont="1" applyFill="1" applyBorder="1" applyAlignment="1">
      <x:alignment horizontal="center"/>
    </x:xf>
    <x:xf numFmtId="0" fontId="0" fillId="0" borderId="1" xfId="0" applyNumberFormat="1" applyFont="1" applyFill="1" applyBorder="1" applyAlignment="1">
      <x:alignment horizontal="center"/>
    </x:xf>
    <x:xf numFmtId="0" fontId="0" fillId="0" borderId="14" xfId="0" applyNumberFormat="1" applyFont="1" applyFill="1" applyBorder="1" applyAlignment="1">
      <x:alignment horizontal="center"/>
    </x:xf>
    <x:xf numFmtId="0" fontId="0" fillId="0" borderId="15" xfId="0" applyNumberFormat="1" applyFont="1" applyFill="1" applyBorder="1" applyAlignment="1">
      <x:alignment horizontal="center"/>
    </x:xf>
    <x:xf numFmtId="0" fontId="0" fillId="0" borderId="16" xfId="0" applyNumberFormat="1" applyFont="1" applyFill="1" applyBorder="1" applyAlignment="1">
      <x:alignment horizontal="center"/>
    </x:xf>
    <x:xf numFmtId="0" fontId="0" fillId="0" borderId="17" xfId="0" applyNumberFormat="1" applyFont="1" applyFill="1" applyBorder="1" applyAlignment="1">
      <x:alignment horizontal="center"/>
    </x:xf>
    <x:xf numFmtId="0" fontId="6" fillId="3" borderId="0" xfId="0" applyNumberFormat="1" applyFont="1" applyFill="1" applyBorder="1"/>
    <x:xf numFmtId="0" fontId="6" fillId="3" borderId="0" xfId="0" applyNumberFormat="1" applyFont="1" applyFill="1" applyBorder="1" applyAlignment="1">
      <x:alignment wrapText="1"/>
    </x:xf>
    <x:xf numFmtId="0" fontId="6" fillId="3" borderId="1" xfId="0" applyNumberFormat="1" applyFont="1" applyFill="1" applyBorder="1"/>
    <x:xf numFmtId="0" fontId="6" fillId="3" borderId="1" xfId="0" applyNumberFormat="1" applyFont="1" applyFill="1" applyBorder="1" applyAlignment="1">
      <x:alignment wrapText="1"/>
    </x:xf>
    <x:xf numFmtId="0" fontId="0" fillId="9" borderId="11" xfId="0" applyNumberFormat="1" applyFont="1" applyFill="1" applyBorder="1" applyAlignment="1">
      <x:alignment wrapText="1"/>
    </x:xf>
    <x:xf numFmtId="0" fontId="0" fillId="9" borderId="16" xfId="0" applyNumberFormat="1" applyFont="1" applyFill="1" applyBorder="1" applyAlignment="1">
      <x:alignment wrapText="1"/>
    </x:xf>
    <x:xf numFmtId="0" fontId="0" fillId="6" borderId="11" xfId="0" applyNumberFormat="1" applyFont="1" applyFill="1" applyBorder="1" applyAlignment="1">
      <x:alignment wrapText="1"/>
    </x:xf>
    <x:xf numFmtId="0" fontId="0" fillId="6" borderId="16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00e8258e15b449f" /><Relationship Type="http://schemas.openxmlformats.org/officeDocument/2006/relationships/theme" Target="/xl/theme/theme1.xml" Id="R96c12ee421a94c56" /><Relationship Type="http://schemas.openxmlformats.org/officeDocument/2006/relationships/sharedStrings" Target="/xl/sharedStrings.xml" Id="R5611f9bc659c4f96" /><Relationship Type="http://schemas.openxmlformats.org/officeDocument/2006/relationships/worksheet" Target="/xl/worksheets/sheet1.xml" Id="Refa953cafb65425e" /><Relationship Type="http://schemas.openxmlformats.org/officeDocument/2006/relationships/worksheet" Target="/xl/worksheets/sheet2.xml" Id="R4e670d4dcf1248de" /><Relationship Type="http://schemas.openxmlformats.org/officeDocument/2006/relationships/worksheet" Target="/xl/worksheets/sheet3.xml" Id="R680cb2d1b5204d6d" /><Relationship Type="http://schemas.openxmlformats.org/officeDocument/2006/relationships/worksheet" Target="/xl/worksheets/sheet4.xml" Id="R1a23af4d36204df2" /><Relationship Type="http://schemas.openxmlformats.org/officeDocument/2006/relationships/worksheet" Target="/xl/worksheets/sheet5.xml" Id="R1676b0fa759e48af" /><Relationship Type="http://schemas.openxmlformats.org/officeDocument/2006/relationships/worksheet" Target="/xl/worksheets/sheet6.xml" Id="R446419b500e04ac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5f6d5d2fe124af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Zeitverteilung je Einheit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GV</c:v>
          </c:tx>
          <c:cat>
            <c:strRef>
              <c:f>'02_Einheitenübersicht'!$I$4:$I$13</c:f>
              <c:strCache>
                <c:ptCount val="0"/>
              </c:strCache>
            </c:strRef>
          </c:cat>
          <c:val>
            <c:numRef>
              <c:f>'02_Einheitenübersicht'!$J$4:$J$13</c:f>
              <c:numCache>
                <c:formatCode>General</c:formatCode>
                <c:ptCount val="0"/>
              </c:numCache>
            </c:numRef>
          </c:val>
        </c:ser>
        <c:ser>
          <c:idx val="1"/>
          <c:order val="1"/>
          <c:tx>
            <c:v>SB</c:v>
          </c:tx>
          <c:cat>
            <c:strRef>
              <c:f>'02_Einheitenübersicht'!$I$4:$I$13</c:f>
              <c:strCache>
                <c:ptCount val="0"/>
              </c:strCache>
            </c:strRef>
          </c:cat>
          <c:val>
            <c:numRef>
              <c:f>'02_Einheitenübersicht'!$K$4:$K$13</c:f>
              <c:numCache>
                <c:formatCode>General</c:formatCode>
                <c:ptCount val="0"/>
              </c:numCache>
            </c:numRef>
          </c:val>
        </c:ser>
        <c:ser>
          <c:idx val="2"/>
          <c:order val="2"/>
          <c:tx>
            <c:v>SV</c:v>
          </c:tx>
          <c:cat>
            <c:strRef>
              <c:f>'02_Einheitenübersicht'!$I$4:$I$13</c:f>
              <c:strCache>
                <c:ptCount val="0"/>
              </c:strCache>
            </c:strRef>
          </c:cat>
          <c:val>
            <c:numRef>
              <c:f>'02_Einheitenübersicht'!$L$4:$L$13</c:f>
              <c:numCache>
                <c:formatCode>General</c:formatCode>
                <c:ptCount val="0"/>
              </c:numCache>
            </c:numRef>
          </c:val>
        </c:ser>
        <c:ser>
          <c:idx val="3"/>
          <c:order val="3"/>
          <c:tx>
            <c:v>Hilfe</c:v>
          </c:tx>
          <c:cat>
            <c:strRef>
              <c:f>'02_Einheitenübersicht'!$I$4:$I$13</c:f>
              <c:strCache>
                <c:ptCount val="0"/>
              </c:strCache>
            </c:strRef>
          </c:cat>
          <c:val>
            <c:numRef>
              <c:f>'02_Einheitenübersicht'!$M$4:$M$13</c:f>
              <c:numCache>
                <c:formatCode>General</c:formatCode>
                <c:ptCount val="0"/>
              </c:numCache>
            </c:numRef>
          </c:val>
        </c:ser>
        <c:ser>
          <c:idx val="4"/>
          <c:order val="4"/>
          <c:tx>
            <c:v>Kontext/Anwendung</c:v>
          </c:tx>
          <c:cat>
            <c:strRef>
              <c:f>'02_Einheitenübersicht'!$I$4:$I$13</c:f>
              <c:strCache>
                <c:ptCount val="0"/>
              </c:strCache>
            </c:strRef>
          </c:cat>
          <c:val>
            <c:numRef>
              <c:f>'02_Einheitenübersicht'!$N$4:$N$13</c:f>
              <c:numCache>
                <c:formatCode>General</c:formatCode>
                <c:ptCount val="0"/>
              </c:numCache>
            </c:numRef>
          </c:val>
        </c:ser>
        <c:ser>
          <c:idx val="5"/>
          <c:order val="5"/>
          <c:tx>
            <c:v>Transfer</c:v>
          </c:tx>
          <c:cat>
            <c:strRef>
              <c:f>'02_Einheitenübersicht'!$I$4:$I$13</c:f>
              <c:strCache>
                <c:ptCount val="0"/>
              </c:strCache>
            </c:strRef>
          </c:cat>
          <c:val>
            <c:numRef>
              <c:f>'02_Einheitenübersicht'!$O$4:$O$13</c:f>
              <c:numCache>
                <c:formatCode>General</c:formatCode>
                <c:ptCount val="0"/>
              </c:numCache>
            </c:numRef>
          </c:val>
        </c:ser>
        <c:ser>
          <c:idx val="6"/>
          <c:order val="6"/>
          <c:tx>
            <c:v>Rahmen/Pause</c:v>
          </c:tx>
          <c:cat>
            <c:strRef>
              <c:f>'02_Einheitenübersicht'!$I$4:$I$13</c:f>
              <c:strCache>
                <c:ptCount val="0"/>
              </c:strCache>
            </c:strRef>
          </c:cat>
          <c:val>
            <c:numRef>
              <c:f>'02_Einheitenübersicht'!$P$4:$P$13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8</xdr:col>
      <xdr:colOff>0</xdr:colOff>
      <xdr:row>14</xdr:row>
      <xdr:rowOff>0</xdr:rowOff>
    </xdr:from>
    <xdr:to>
      <xdr:col>19</xdr:col>
      <xdr:colOff>0</xdr:colOff>
      <xdr:row>32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5f6d5d2fe124af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AblaufplanTable" displayName="AblaufplanTable" ref="A4:N78" headerRowCount="1">
  <x:tableColumns count="14">
    <x:tableColumn id="1" name="Einheit"/>
    <x:tableColumn id="2" name="Reihenfolge"/>
    <x:tableColumn id="3" name="Baustein / Übung"/>
    <x:tableColumn id="4" name="Planstatus"/>
    <x:tableColumn id="5" name="Lernstrang"/>
    <x:tableColumn id="6" name="Funktion / Lernleistung"/>
    <x:tableColumn id="7" name="Zeit ca. (Min.)"/>
    <x:tableColumn id="8" name="Zeitkategorie"/>
    <x:tableColumn id="9" name="Voraussetzungen"/>
    <x:tableColumn id="10" name="Belastungs- / Sicherheitshinweis"/>
    <x:tableColumn id="11" name="Ergebnis / Anschluss"/>
    <x:tableColumn id="12" name="Einheitsfunktion"/>
    <x:tableColumn id="13" name="Tragende Ziele"/>
    <x:tableColumn id="14" name="Offener Punk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69148ed020074edd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2e1d727e0b7c44b2" /></Relationships>
</file>

<file path=xl/worksheets/sheet1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10" hidden="0" customWidth="1"/>
    <x:col min="3" max="3" width="34" hidden="0" customWidth="1"/>
    <x:col min="4" max="4" width="24" hidden="0" customWidth="1"/>
    <x:col min="5" max="5" width="13" hidden="0" customWidth="1"/>
    <x:col min="6" max="6" width="44" hidden="0" customWidth="1"/>
    <x:col min="7" max="7" width="12" hidden="0" customWidth="1"/>
    <x:col min="8" max="8" width="14" hidden="0" customWidth="1"/>
    <x:col min="9" max="9" width="28" hidden="0" customWidth="1"/>
    <x:col min="10" max="10" width="46" hidden="0" customWidth="1"/>
    <x:col min="11" max="11" width="34" hidden="0" customWidth="1"/>
    <x:col min="12" max="12" width="45" hidden="0" customWidth="1"/>
    <x:col min="13" max="13" width="38" hidden="0" customWidth="1"/>
    <x:col min="14" max="14" width="36" hidden="0" customWidth="1"/>
  </x:cols>
  <x:sheetData>
    <x:row r="1" ht="30" customHeight="1">
      <x:c r="A1" s="5" t="str">
        <x:v>Phase B – Einheitenplan (B4-Arbeitsstand)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  <x:c r="N1" s="5"/>
    </x:row>
    <x:row r="2" ht="42" customHeight="1">
      <x:c r="A2" s="13" t="str">
        <x:v>Leselogik: Reihenfolge und Zeitbedarf sind ein belastbarer Planungskorridor, noch kein minutengenauer Sessionplan. Platzhalter markieren noch zu entwickelnde Übungen, Materialien oder noch zu auditierende SV-Bausteine.</x:v>
      </x:c>
      <x:c r="B2" s="13"/>
      <x:c r="C2" s="13"/>
      <x:c r="D2" s="13"/>
      <x:c r="E2" s="13"/>
      <x:c r="F2" s="13"/>
      <x:c r="G2" s="13"/>
      <x:c r="H2" s="13"/>
      <x:c r="I2" s="13"/>
      <x:c r="J2" s="13"/>
      <x:c r="K2" s="13"/>
      <x:c r="L2" s="13"/>
      <x:c r="M2" s="13"/>
      <x:c r="N2" s="13"/>
    </x:row>
    <x:row r="4">
      <x:c r="A4" s="29" t="str">
        <x:v>Einheit</x:v>
      </x:c>
      <x:c r="B4" s="30" t="str">
        <x:v>Reihenfolge</x:v>
      </x:c>
      <x:c r="C4" s="30" t="str">
        <x:v>Baustein / Übung</x:v>
      </x:c>
      <x:c r="D4" s="30" t="str">
        <x:v>Planstatus</x:v>
      </x:c>
      <x:c r="E4" s="30" t="str">
        <x:v>Lernstrang</x:v>
      </x:c>
      <x:c r="F4" s="30" t="str">
        <x:v>Funktion / Lernleistung</x:v>
      </x:c>
      <x:c r="G4" s="30" t="str">
        <x:v>Zeit ca. (Min.)</x:v>
      </x:c>
      <x:c r="H4" s="30" t="str">
        <x:v>Zeitkategorie</x:v>
      </x:c>
      <x:c r="I4" s="30" t="str">
        <x:v>Voraussetzungen</x:v>
      </x:c>
      <x:c r="J4" s="30" t="str">
        <x:v>Belastungs- / Sicherheitshinweis</x:v>
      </x:c>
      <x:c r="K4" s="30" t="str">
        <x:v>Ergebnis / Anschluss</x:v>
      </x:c>
      <x:c r="L4" s="30" t="str">
        <x:v>Einheitsfunktion</x:v>
      </x:c>
      <x:c r="M4" s="30" t="str">
        <x:v>Tragende Ziele</x:v>
      </x:c>
      <x:c r="N4" s="31" t="str">
        <x:v>Offener Punkt</x:v>
      </x:c>
    </x:row>
    <x:row r="5">
      <x:c r="A5" s="97" t="str">
        <x:v>E1</x:v>
      </x:c>
      <x:c r="B5" s="88" t="n">
        <x:v>1</x:v>
      </x:c>
      <x:c r="C5" s="89" t="str">
        <x:v>Ankommen, Sicherheits- und Beteiligungsrahmen</x:v>
      </x:c>
      <x:c r="D5" s="90" t="str">
        <x:v>Rahmen</x:v>
      </x:c>
      <x:c r="E5" s="89" t="str">
        <x:v>Rahmen</x:v>
      </x:c>
      <x:c r="F5" s="89" t="str">
        <x:v>Freiwilligkeit, Beobachterrolle, Stopp-Recht und Kontaktregeln klären.</x:v>
      </x:c>
      <x:c r="G5" s="88" t="n">
        <x:v>20</x:v>
      </x:c>
      <x:c r="H5" s="89" t="str">
        <x:v>Rahmen/Pause</x:v>
      </x:c>
      <x:c r="I5" s="89" t="str">
        <x:v>Keine</x:v>
      </x:c>
      <x:c r="J5" s="89" t="str">
        <x:v>Keine persönlichen Gewalterfahrungen abfragen.</x:v>
      </x:c>
      <x:c r="K5" s="89" t="str">
        <x:v>Sicherer gemeinsamer Arbeitsrahmen</x:v>
      </x:c>
      <x:c r="L5" s="89" t="str">
        <x:v>Sicherheitsrahmen herstellen und eine erste einfache Handlungskette aus Wahrnehmung, Abstand, Stand und klarer Grenze aufbauen.</x:v>
      </x:c>
      <x:c r="M5" s="89" t="str">
        <x:v>Wahrnehmen und Einordnen (R1); stabiler Stand und STOP-Grundform (R2)</x:v>
      </x:c>
      <x:c r="N5" s="91" t="str">
        <x:v>Gewaltthermometer: Material-Generalprobe offen. Risikobilder nicht zusätzlich einplanen.</x:v>
      </x:c>
    </x:row>
    <x:row r="6">
      <x:c r="A6" s="99" t="str">
        <x:v>E1</x:v>
      </x:c>
      <x:c r="B6" s="69" t="n">
        <x:v>2</x:v>
      </x:c>
      <x:c r="C6" s="58" t="str">
        <x:v>Gewaltthermometer</x:v>
      </x:c>
      <x:c r="D6" s="75" t="str">
        <x:v>Bestandsübung</x:v>
      </x:c>
      <x:c r="E6" s="58" t="str">
        <x:v>GV</x:v>
      </x:c>
      <x:c r="F6" s="58" t="str">
        <x:v>Gewaltverständnis, subjektive Einordnung und gemeinsame Fixpunkte sichtbar machen.</x:v>
      </x:c>
      <x:c r="G6" s="69" t="n">
        <x:v>30</x:v>
      </x:c>
      <x:c r="H6" s="58" t="str">
        <x:v>GV</x:v>
      </x:c>
      <x:c r="I6" s="58" t="str">
        <x:v>Sicherer Reflexionsrahmen</x:v>
      </x:c>
      <x:c r="J6" s="58" t="str">
        <x:v>Szenarien im unteren und mittleren Bereich; keine Überwältigung durch schwere Beispiele.</x:v>
      </x:c>
      <x:c r="K6" s="58" t="str">
        <x:v>Gemeinsame Sprache für Grenzverletzungen und Gewalt</x:v>
      </x:c>
      <x:c r="L6" s="58" t="str">
        <x:v>Sicherheitsrahmen herstellen und eine erste einfache Handlungskette aus Wahrnehmung, Abstand, Stand und klarer Grenze aufbauen.</x:v>
      </x:c>
      <x:c r="M6" s="58" t="str">
        <x:v>Wahrnehmen und Einordnen (R1); stabiler Stand und STOP-Grundform (R2)</x:v>
      </x:c>
      <x:c r="N6" s="59" t="str">
        <x:v>Gewaltthermometer: Material-Generalprobe offen. Risikobilder nicht zusätzlich einplanen.</x:v>
      </x:c>
    </x:row>
    <x:row r="7">
      <x:c r="A7" s="99" t="str">
        <x:v>E1</x:v>
      </x:c>
      <x:c r="B7" s="69" t="n">
        <x:v>3</x:v>
      </x:c>
      <x:c r="C7" s="58" t="str">
        <x:v>Guter und schlechter Abstand</x:v>
      </x:c>
      <x:c r="D7" s="75" t="str">
        <x:v>Bestandsübung</x:v>
      </x:c>
      <x:c r="E7" s="58" t="str">
        <x:v>GV</x:v>
      </x:c>
      <x:c r="F7" s="58" t="str">
        <x:v>Persönliche Distanz wahrnehmen und Unterschiede anerkennen.</x:v>
      </x:c>
      <x:c r="G7" s="69" t="n">
        <x:v>15</x:v>
      </x:c>
      <x:c r="H7" s="58" t="str">
        <x:v>GV</x:v>
      </x:c>
      <x:c r="I7" s="58" t="str">
        <x:v>Freiwillige Paarbildung</x:v>
      </x:c>
      <x:c r="J7" s="58" t="str">
        <x:v>Bleibt Wahrnehmungsübung; keine Handlungsstrategie hineinbauen.</x:v>
      </x:c>
      <x:c r="K7" s="58" t="str">
        <x:v>Wahrnehmungsgrundlage für STOP</x:v>
      </x:c>
      <x:c r="L7" s="58" t="str">
        <x:v>Sicherheitsrahmen herstellen und eine erste einfache Handlungskette aus Wahrnehmung, Abstand, Stand und klarer Grenze aufbauen.</x:v>
      </x:c>
      <x:c r="M7" s="58" t="str">
        <x:v>Wahrnehmen und Einordnen (R1); stabiler Stand und STOP-Grundform (R2)</x:v>
      </x:c>
      <x:c r="N7" s="59" t="str">
        <x:v>Gewaltthermometer: Material-Generalprobe offen. Risikobilder nicht zusätzlich einplanen.</x:v>
      </x:c>
    </x:row>
    <x:row r="8">
      <x:c r="A8" s="99" t="str">
        <x:v>E1</x:v>
      </x:c>
      <x:c r="B8" s="69" t="n">
        <x:v>4</x:v>
      </x:c>
      <x:c r="C8" s="58" t="str">
        <x:v>Stabiler Stand / Kampfeshaltung</x:v>
      </x:c>
      <x:c r="D8" s="75" t="str">
        <x:v>Bestandsübung</x:v>
      </x:c>
      <x:c r="E8" s="58" t="str">
        <x:v>SB</x:v>
      </x:c>
      <x:c r="F8" s="58" t="str">
        <x:v>Schulterbreit, schulterlang, Beine locker, Muskulatur entspannt; beweglich bleiben.</x:v>
      </x:c>
      <x:c r="G8" s="69" t="n">
        <x:v>20</x:v>
      </x:c>
      <x:c r="H8" s="58" t="str">
        <x:v>SB</x:v>
      </x:c>
      <x:c r="I8" s="58" t="str">
        <x:v>Ausreichende Bewegungsfläche</x:v>
      </x:c>
      <x:c r="J8" s="58" t="str">
        <x:v>Keine starre Kampfhaltung und keine Leistungsbewertung.</x:v>
      </x:c>
      <x:c r="K8" s="58" t="str">
        <x:v>Körperliche Grundlage für Stimme und Bewegung</x:v>
      </x:c>
      <x:c r="L8" s="58" t="str">
        <x:v>Sicherheitsrahmen herstellen und eine erste einfache Handlungskette aus Wahrnehmung, Abstand, Stand und klarer Grenze aufbauen.</x:v>
      </x:c>
      <x:c r="M8" s="58" t="str">
        <x:v>Wahrnehmen und Einordnen (R1); stabiler Stand und STOP-Grundform (R2)</x:v>
      </x:c>
      <x:c r="N8" s="59" t="str">
        <x:v>Gewaltthermometer: Material-Generalprobe offen. Risikobilder nicht zusätzlich einplanen.</x:v>
      </x:c>
    </x:row>
    <x:row r="9">
      <x:c r="A9" s="99" t="str">
        <x:v>E1</x:v>
      </x:c>
      <x:c r="B9" s="69" t="n">
        <x:v>5</x:v>
      </x:c>
      <x:c r="C9" s="58" t="str">
        <x:v>Kurze Pause</x:v>
      </x:c>
      <x:c r="D9" s="77" t="str">
        <x:v>Pause</x:v>
      </x:c>
      <x:c r="E9" s="58" t="str">
        <x:v>Pause</x:v>
      </x:c>
      <x:c r="F9" s="58" t="str">
        <x:v>Erholung und informeller Übergang.</x:v>
      </x:c>
      <x:c r="G9" s="69" t="n">
        <x:v>10</x:v>
      </x:c>
      <x:c r="H9" s="58" t="str">
        <x:v>Rahmen/Pause</x:v>
      </x:c>
      <x:c r="I9" s="58" t="str">
        <x:v>Keine</x:v>
      </x:c>
      <x:c r="J9" s="58" t="str">
        <x:v>Zeit flexibel innerhalb der Einheit verschiebbar.</x:v>
      </x:c>
      <x:c r="K9" s="58" t="str">
        <x:v>Belastung niedrig halten</x:v>
      </x:c>
      <x:c r="L9" s="58" t="str">
        <x:v>Sicherheitsrahmen herstellen und eine erste einfache Handlungskette aus Wahrnehmung, Abstand, Stand und klarer Grenze aufbauen.</x:v>
      </x:c>
      <x:c r="M9" s="58" t="str">
        <x:v>Wahrnehmen und Einordnen (R1); stabiler Stand und STOP-Grundform (R2)</x:v>
      </x:c>
      <x:c r="N9" s="59" t="str">
        <x:v>Gewaltthermometer: Material-Generalprobe offen. Risikobilder nicht zusätzlich einplanen.</x:v>
      </x:c>
    </x:row>
    <x:row r="10">
      <x:c r="A10" s="99" t="str">
        <x:v>E1</x:v>
      </x:c>
      <x:c r="B10" s="69" t="n">
        <x:v>6</x:v>
      </x:c>
      <x:c r="C10" s="58" t="str">
        <x:v>STOP!</x:v>
      </x:c>
      <x:c r="D10" s="75" t="str">
        <x:v>Bestandsübung</x:v>
      </x:c>
      <x:c r="E10" s="58" t="str">
        <x:v>SB</x:v>
      </x:c>
      <x:c r="F10" s="58" t="str">
        <x:v>Abstand, Schritt, offene Hand und Stimme zu einer vollständigen Grenzhandlung verbinden.</x:v>
      </x:c>
      <x:c r="G10" s="69" t="n">
        <x:v>45</x:v>
      </x:c>
      <x:c r="H10" s="58" t="str">
        <x:v>SB</x:v>
      </x:c>
      <x:c r="I10" s="58" t="str">
        <x:v>Abstand und Stand eingeführt</x:v>
      </x:c>
      <x:c r="J10" s="58" t="str">
        <x:v>STOP nicht als Garantie vermitteln; keine Überraschungsannäherung.</x:v>
      </x:c>
      <x:c r="K10" s="58" t="str">
        <x:v>Praktische STOP-Grundform auf R2</x:v>
      </x:c>
      <x:c r="L10" s="58" t="str">
        <x:v>Sicherheitsrahmen herstellen und eine erste einfache Handlungskette aus Wahrnehmung, Abstand, Stand und klarer Grenze aufbauen.</x:v>
      </x:c>
      <x:c r="M10" s="58" t="str">
        <x:v>Wahrnehmen und Einordnen (R1); stabiler Stand und STOP-Grundform (R2)</x:v>
      </x:c>
      <x:c r="N10" s="59" t="str">
        <x:v>Gewaltthermometer: Material-Generalprobe offen. Risikobilder nicht zusätzlich einplanen.</x:v>
      </x:c>
    </x:row>
    <x:row r="11">
      <x:c r="A11" s="99" t="str">
        <x:v>E1</x:v>
      </x:c>
      <x:c r="B11" s="69" t="n">
        <x:v>7</x:v>
      </x:c>
      <x:c r="C11" s="58" t="str">
        <x:v>Auswertung und Alltagstransfer</x:v>
      </x:c>
      <x:c r="D11" s="79" t="str">
        <x:v>Transfer</x:v>
      </x:c>
      <x:c r="E11" s="58" t="str">
        <x:v>Transfer</x:v>
      </x:c>
      <x:c r="F11" s="58" t="str">
        <x:v>Wirkung, Unterschiede und mögliche Alltagssituationen reflektieren.</x:v>
      </x:c>
      <x:c r="G11" s="69" t="n">
        <x:v>25</x:v>
      </x:c>
      <x:c r="H11" s="58" t="str">
        <x:v>Transfer</x:v>
      </x:c>
      <x:c r="I11" s="58" t="str">
        <x:v>Vorherige Übungen</x:v>
      </x:c>
      <x:c r="J11" s="58" t="str">
        <x:v>Keine Bewertung, ob eine Reaktion 'richtig' war.</x:v>
      </x:c>
      <x:c r="K11" s="58" t="str">
        <x:v>Erster persönlicher Handlungsanker</x:v>
      </x:c>
      <x:c r="L11" s="58" t="str">
        <x:v>Sicherheitsrahmen herstellen und eine erste einfache Handlungskette aus Wahrnehmung, Abstand, Stand und klarer Grenze aufbauen.</x:v>
      </x:c>
      <x:c r="M11" s="58" t="str">
        <x:v>Wahrnehmen und Einordnen (R1); stabiler Stand und STOP-Grundform (R2)</x:v>
      </x:c>
      <x:c r="N11" s="59" t="str">
        <x:v>Gewaltthermometer: Material-Generalprobe offen. Risikobilder nicht zusätzlich einplanen.</x:v>
      </x:c>
    </x:row>
    <x:row r="12">
      <x:c r="A12" s="99" t="str">
        <x:v>E1</x:v>
      </x:c>
      <x:c r="B12" s="69" t="n">
        <x:v>8</x:v>
      </x:c>
      <x:c r="C12" s="58" t="str">
        <x:v>Stabiler Abschluss und Ausblick</x:v>
      </x:c>
      <x:c r="D12" s="73" t="str">
        <x:v>Rahmen</x:v>
      </x:c>
      <x:c r="E12" s="58" t="str">
        <x:v>Rahmen</x:v>
      </x:c>
      <x:c r="F12" s="58" t="str">
        <x:v>Tageserkenntnisse bündeln und Anschluss an E2 herstellen.</x:v>
      </x:c>
      <x:c r="G12" s="69" t="n">
        <x:v>15</x:v>
      </x:c>
      <x:c r="H12" s="58" t="str">
        <x:v>Rahmen/Pause</x:v>
      </x:c>
      <x:c r="I12" s="58" t="str">
        <x:v>Keine</x:v>
      </x:c>
      <x:c r="J12" s="58" t="str">
        <x:v>Ressourcenorientiert abschließen.</x:v>
      </x:c>
      <x:c r="K12" s="58" t="str">
        <x:v>Klare Verbindung zur Gesprächssteuerung</x:v>
      </x:c>
      <x:c r="L12" s="58" t="str">
        <x:v>Sicherheitsrahmen herstellen und eine erste einfache Handlungskette aus Wahrnehmung, Abstand, Stand und klarer Grenze aufbauen.</x:v>
      </x:c>
      <x:c r="M12" s="58" t="str">
        <x:v>Wahrnehmen und Einordnen (R1); stabiler Stand und STOP-Grundform (R2)</x:v>
      </x:c>
      <x:c r="N12" s="59" t="str">
        <x:v>Gewaltthermometer: Material-Generalprobe offen. Risikobilder nicht zusätzlich einplanen.</x:v>
      </x:c>
    </x:row>
    <x:row r="13">
      <x:c r="A13" s="97" t="str">
        <x:v>E2</x:v>
      </x:c>
      <x:c r="B13" s="88" t="n">
        <x:v>1</x:v>
      </x:c>
      <x:c r="C13" s="89" t="str">
        <x:v>Rückbezug auf Abstand, Stand und STOP</x:v>
      </x:c>
      <x:c r="D13" s="101" t="str">
        <x:v>Wiederaufnahme</x:v>
      </x:c>
      <x:c r="E13" s="89" t="str">
        <x:v>SB</x:v>
      </x:c>
      <x:c r="F13" s="89" t="str">
        <x:v>Grundlagen aus E1 kurz aktivieren.</x:v>
      </x:c>
      <x:c r="G13" s="88" t="n">
        <x:v>15</x:v>
      </x:c>
      <x:c r="H13" s="89" t="str">
        <x:v>SB</x:v>
      </x:c>
      <x:c r="I13" s="89" t="str">
        <x:v>E1 abgeschlossen</x:v>
      </x:c>
      <x:c r="J13" s="89" t="str">
        <x:v>Keine vollständige Wiederholung von E1.</x:v>
      </x:c>
      <x:c r="K13" s="89" t="str">
        <x:v>Gemeinsamer Aufsatzpunkt</x:v>
      </x:c>
      <x:c r="L13" s="89" t="str">
        <x:v>Zwischen Verlangsamen, Begrenzen, STOP, Beenden, Hilfe und Ausstieg unterscheiden und das Gesprächsende tatsächlich ausführen.</x:v>
      </x:c>
      <x:c r="M13" s="89" t="str">
        <x:v>Ziel wählen und Wirkung prüfen (R2); Missachtung, Begrenzung und Kontaktende praktisch aufbauen (R2)</x:v>
      </x:c>
      <x:c r="N13" s="91" t="str">
        <x:v>Neue Grundübung muss noch entwickelt und pilotiert werden.</x:v>
      </x:c>
    </x:row>
    <x:row r="14">
      <x:c r="A14" s="99" t="str">
        <x:v>E2</x:v>
      </x:c>
      <x:c r="B14" s="69" t="n">
        <x:v>2</x:v>
      </x:c>
      <x:c r="C14" s="58" t="str">
        <x:v>Gespräch beeinflussen – begrenzen – beenden</x:v>
      </x:c>
      <x:c r="D14" s="81" t="str">
        <x:v>Platzhalter: neue Übung</x:v>
      </x:c>
      <x:c r="E14" s="58" t="str">
        <x:v>SB</x:v>
      </x:c>
      <x:c r="F14" s="58" t="str">
        <x:v>In neutraler Alltagssituation zwischen Verlangsamen, Grenze und Beenden wählen.</x:v>
      </x:c>
      <x:c r="G14" s="69" t="n">
        <x:v>45</x:v>
      </x:c>
      <x:c r="H14" s="58" t="str">
        <x:v>SB</x:v>
      </x:c>
      <x:c r="I14" s="58" t="str">
        <x:v>Kurze Grenzsätze in Grundform</x:v>
      </x:c>
      <x:c r="J14" s="58" t="str">
        <x:v>Neutrale Rollen; tatsächlicher Ausgang muss verfügbar sein.</x:v>
      </x:c>
      <x:c r="K14" s="58" t="str">
        <x:v>Grundform für Deeskalation, Begrenzung und Gesprächsende</x:v>
      </x:c>
      <x:c r="L14" s="58" t="str">
        <x:v>Zwischen Verlangsamen, Begrenzen, STOP, Beenden, Hilfe und Ausstieg unterscheiden und das Gesprächsende tatsächlich ausführen.</x:v>
      </x:c>
      <x:c r="M14" s="58" t="str">
        <x:v>Ziel wählen und Wirkung prüfen (R2); Missachtung, Begrenzung und Kontaktende praktisch aufbauen (R2)</x:v>
      </x:c>
      <x:c r="N14" s="59" t="str">
        <x:v>Neue Grundübung muss noch entwickelt und pilotiert werden.</x:v>
      </x:c>
    </x:row>
    <x:row r="15">
      <x:c r="A15" s="99" t="str">
        <x:v>E2</x:v>
      </x:c>
      <x:c r="B15" s="69" t="n">
        <x:v>3</x:v>
      </x:c>
      <x:c r="C15" s="58" t="str">
        <x:v>Kurze Pause</x:v>
      </x:c>
      <x:c r="D15" s="77" t="str">
        <x:v>Pause</x:v>
      </x:c>
      <x:c r="E15" s="58" t="str">
        <x:v>Pause</x:v>
      </x:c>
      <x:c r="F15" s="58" t="str">
        <x:v>Erholung.</x:v>
      </x:c>
      <x:c r="G15" s="69" t="n">
        <x:v>10</x:v>
      </x:c>
      <x:c r="H15" s="58" t="str">
        <x:v>Rahmen/Pause</x:v>
      </x:c>
      <x:c r="I15" s="58" t="str">
        <x:v>Keine</x:v>
      </x:c>
      <x:c r="J15" s="58" t="str">
        <x:v>Flexibel verschiebbar.</x:v>
      </x:c>
      <x:c r="K15" s="58" t="str">
        <x:v>Aktivzeit sichern</x:v>
      </x:c>
      <x:c r="L15" s="58" t="str">
        <x:v>Zwischen Verlangsamen, Begrenzen, STOP, Beenden, Hilfe und Ausstieg unterscheiden und das Gesprächsende tatsächlich ausführen.</x:v>
      </x:c>
      <x:c r="M15" s="58" t="str">
        <x:v>Ziel wählen und Wirkung prüfen (R2); Missachtung, Begrenzung und Kontaktende praktisch aufbauen (R2)</x:v>
      </x:c>
      <x:c r="N15" s="59" t="str">
        <x:v>Neue Grundübung muss noch entwickelt und pilotiert werden.</x:v>
      </x:c>
    </x:row>
    <x:row r="16">
      <x:c r="A16" s="99" t="str">
        <x:v>E2</x:v>
      </x:c>
      <x:c r="B16" s="69" t="n">
        <x:v>4</x:v>
      </x:c>
      <x:c r="C16" s="58" t="str">
        <x:v>Bedrängnis</x:v>
      </x:c>
      <x:c r="D16" s="75" t="str">
        <x:v>Bestandsübung</x:v>
      </x:c>
      <x:c r="E16" s="58" t="str">
        <x:v>GV</x:v>
      </x:c>
      <x:c r="F16" s="58" t="str">
        <x:v>Nähe, Wegsteuerung und eingeschränkte Bewegungsfreiheit wahrnehmen.</x:v>
      </x:c>
      <x:c r="G16" s="69" t="n">
        <x:v>30</x:v>
      </x:c>
      <x:c r="H16" s="58" t="str">
        <x:v>GV</x:v>
      </x:c>
      <x:c r="I16" s="58" t="str">
        <x:v>Sicherer Paarrahmen</x:v>
      </x:c>
      <x:c r="J16" s="58" t="str">
        <x:v>Bleibt Wahrnehmungs- und Raumerfahrung; nicht zur SV-Übung umschreiben.</x:v>
      </x:c>
      <x:c r="K16" s="58" t="str">
        <x:v>Räumliche Lageveränderung erkennen</x:v>
      </x:c>
      <x:c r="L16" s="58" t="str">
        <x:v>Zwischen Verlangsamen, Begrenzen, STOP, Beenden, Hilfe und Ausstieg unterscheiden und das Gesprächsende tatsächlich ausführen.</x:v>
      </x:c>
      <x:c r="M16" s="58" t="str">
        <x:v>Ziel wählen und Wirkung prüfen (R2); Missachtung, Begrenzung und Kontaktende praktisch aufbauen (R2)</x:v>
      </x:c>
      <x:c r="N16" s="59" t="str">
        <x:v>Neue Grundübung muss noch entwickelt und pilotiert werden.</x:v>
      </x:c>
    </x:row>
    <x:row r="17">
      <x:c r="A17" s="99" t="str">
        <x:v>E2</x:v>
      </x:c>
      <x:c r="B17" s="69" t="n">
        <x:v>5</x:v>
      </x:c>
      <x:c r="C17" s="58" t="str">
        <x:v>STOP! unter einmaliger Missachtung</x:v>
      </x:c>
      <x:c r="D17" s="75" t="str">
        <x:v>Wiederaufnahme</x:v>
      </x:c>
      <x:c r="E17" s="58" t="str">
        <x:v>SB</x:v>
      </x:c>
      <x:c r="F17" s="58" t="str">
        <x:v>Nach ignorierter Grenze Intensität oder Strategie verändern.</x:v>
      </x:c>
      <x:c r="G17" s="69" t="n">
        <x:v>20</x:v>
      </x:c>
      <x:c r="H17" s="58" t="str">
        <x:v>SB</x:v>
      </x:c>
      <x:c r="I17" s="58" t="str">
        <x:v>STOP-Grundform R2</x:v>
      </x:c>
      <x:c r="J17" s="58" t="str">
        <x:v>Keine freie Tätereskalation; Missachtung klar begrenzen.</x:v>
      </x:c>
      <x:c r="K17" s="58" t="str">
        <x:v>Erste Reaktion auf Missachtung</x:v>
      </x:c>
      <x:c r="L17" s="58" t="str">
        <x:v>Zwischen Verlangsamen, Begrenzen, STOP, Beenden, Hilfe und Ausstieg unterscheiden und das Gesprächsende tatsächlich ausführen.</x:v>
      </x:c>
      <x:c r="M17" s="58" t="str">
        <x:v>Ziel wählen und Wirkung prüfen (R2); Missachtung, Begrenzung und Kontaktende praktisch aufbauen (R2)</x:v>
      </x:c>
      <x:c r="N17" s="59" t="str">
        <x:v>Neue Grundübung muss noch entwickelt und pilotiert werden.</x:v>
      </x:c>
    </x:row>
    <x:row r="18">
      <x:c r="A18" s="99" t="str">
        <x:v>E2</x:v>
      </x:c>
      <x:c r="B18" s="69" t="n">
        <x:v>6</x:v>
      </x:c>
      <x:c r="C18" s="58" t="str">
        <x:v>Anwendungsrunde: Ziel wählen, Wirkung prüfen, beenden</x:v>
      </x:c>
      <x:c r="D18" s="81" t="str">
        <x:v>Platzhalter: neue Übung</x:v>
      </x:c>
      <x:c r="E18" s="58" t="str">
        <x:v>SB</x:v>
      </x:c>
      <x:c r="F18" s="58" t="str">
        <x:v>Die neue Gesprächsübung mit veränderter Lage oder Rolle anwenden.</x:v>
      </x:c>
      <x:c r="G18" s="69" t="n">
        <x:v>30</x:v>
      </x:c>
      <x:c r="H18" s="58" t="str">
        <x:v>SB</x:v>
      </x:c>
      <x:c r="I18" s="58" t="str">
        <x:v>Grundform aus Schritt 2</x:v>
      </x:c>
      <x:c r="J18" s="58" t="str">
        <x:v>Nur eine zusätzliche Anforderung; kein komplexes Rollenspiel.</x:v>
      </x:c>
      <x:c r="K18" s="58" t="str">
        <x:v>R2 festigen und Auswahl anbahnen</x:v>
      </x:c>
      <x:c r="L18" s="58" t="str">
        <x:v>Zwischen Verlangsamen, Begrenzen, STOP, Beenden, Hilfe und Ausstieg unterscheiden und das Gesprächsende tatsächlich ausführen.</x:v>
      </x:c>
      <x:c r="M18" s="58" t="str">
        <x:v>Ziel wählen und Wirkung prüfen (R2); Missachtung, Begrenzung und Kontaktende praktisch aufbauen (R2)</x:v>
      </x:c>
      <x:c r="N18" s="59" t="str">
        <x:v>Neue Grundübung muss noch entwickelt und pilotiert werden.</x:v>
      </x:c>
    </x:row>
    <x:row r="19">
      <x:c r="A19" s="99" t="str">
        <x:v>E2</x:v>
      </x:c>
      <x:c r="B19" s="69" t="n">
        <x:v>7</x:v>
      </x:c>
      <x:c r="C19" s="58" t="str">
        <x:v>Auswertung und Transfer</x:v>
      </x:c>
      <x:c r="D19" s="79" t="str">
        <x:v>Transfer</x:v>
      </x:c>
      <x:c r="E19" s="58" t="str">
        <x:v>Transfer</x:v>
      </x:c>
      <x:c r="F19" s="58" t="str">
        <x:v>Kriterien für Klärung, Begrenzung und Ausstieg festhalten.</x:v>
      </x:c>
      <x:c r="G19" s="69" t="n">
        <x:v>20</x:v>
      </x:c>
      <x:c r="H19" s="58" t="str">
        <x:v>Transfer</x:v>
      </x:c>
      <x:c r="I19" s="58" t="str">
        <x:v>Vorherige Übungen</x:v>
      </x:c>
      <x:c r="J19" s="58" t="str">
        <x:v>Deeskalation als Option, nicht als Pflicht.</x:v>
      </x:c>
      <x:c r="K19" s="58" t="str">
        <x:v>Entscheidungslogik für spätere Kontexte</x:v>
      </x:c>
      <x:c r="L19" s="58" t="str">
        <x:v>Zwischen Verlangsamen, Begrenzen, STOP, Beenden, Hilfe und Ausstieg unterscheiden und das Gesprächsende tatsächlich ausführen.</x:v>
      </x:c>
      <x:c r="M19" s="58" t="str">
        <x:v>Ziel wählen und Wirkung prüfen (R2); Missachtung, Begrenzung und Kontaktende praktisch aufbauen (R2)</x:v>
      </x:c>
      <x:c r="N19" s="59" t="str">
        <x:v>Neue Grundübung muss noch entwickelt und pilotiert werden.</x:v>
      </x:c>
    </x:row>
    <x:row r="20">
      <x:c r="A20" s="99" t="str">
        <x:v>E2</x:v>
      </x:c>
      <x:c r="B20" s="69" t="n">
        <x:v>8</x:v>
      </x:c>
      <x:c r="C20" s="58" t="str">
        <x:v>Abschluss</x:v>
      </x:c>
      <x:c r="D20" s="73" t="str">
        <x:v>Rahmen</x:v>
      </x:c>
      <x:c r="E20" s="58" t="str">
        <x:v>Rahmen</x:v>
      </x:c>
      <x:c r="F20" s="58" t="str">
        <x:v>Tagesfrage beantworten und Verbindung zu sexualisierten Grenzüberschreitungen herstellen.</x:v>
      </x:c>
      <x:c r="G20" s="69" t="n">
        <x:v>10</x:v>
      </x:c>
      <x:c r="H20" s="58" t="str">
        <x:v>Rahmen/Pause</x:v>
      </x:c>
      <x:c r="I20" s="58" t="str">
        <x:v>Keine</x:v>
      </x:c>
      <x:c r="J20" s="58" t="str">
        <x:v>Stabiler Abschluss.</x:v>
      </x:c>
      <x:c r="K20" s="58" t="str">
        <x:v>Anschluss an E3</x:v>
      </x:c>
      <x:c r="L20" s="58" t="str">
        <x:v>Zwischen Verlangsamen, Begrenzen, STOP, Beenden, Hilfe und Ausstieg unterscheiden und das Gesprächsende tatsächlich ausführen.</x:v>
      </x:c>
      <x:c r="M20" s="58" t="str">
        <x:v>Ziel wählen und Wirkung prüfen (R2); Missachtung, Begrenzung und Kontaktende praktisch aufbauen (R2)</x:v>
      </x:c>
      <x:c r="N20" s="59" t="str">
        <x:v>Neue Grundübung muss noch entwickelt und pilotiert werden.</x:v>
      </x:c>
    </x:row>
    <x:row r="21">
      <x:c r="A21" s="97" t="str">
        <x:v>E3</x:v>
      </x:c>
      <x:c r="B21" s="88" t="n">
        <x:v>1</x:v>
      </x:c>
      <x:c r="C21" s="89" t="str">
        <x:v>Thematische und sicherheitsbezogene Rahmung</x:v>
      </x:c>
      <x:c r="D21" s="90" t="str">
        <x:v>Rahmen</x:v>
      </x:c>
      <x:c r="E21" s="89" t="str">
        <x:v>Rahmen</x:v>
      </x:c>
      <x:c r="F21" s="89" t="str">
        <x:v>Unerwünschtheit, Zustimmung, Machtgefälle und Kontaktregeln knapp klären.</x:v>
      </x:c>
      <x:c r="G21" s="88" t="n">
        <x:v>20</x:v>
      </x:c>
      <x:c r="H21" s="89" t="str">
        <x:v>Rahmen/Pause</x:v>
      </x:c>
      <x:c r="I21" s="89" t="str">
        <x:v>GV1/GV2 R1</x:v>
      </x:c>
      <x:c r="J21" s="89" t="str">
        <x:v>Transparente Ankündigung; keine intimen Kontakte.</x:v>
      </x:c>
      <x:c r="K21" s="89" t="str">
        <x:v>Gemeinsamer Deutungs- und Sicherheitsrahmen</x:v>
      </x:c>
      <x:c r="L21" s="89" t="str">
        <x:v>Bekannte Grenz- und Ausstiegsfähigkeiten in einem sexualisierten und institutionellen Kontext anwenden.</x:v>
      </x:c>
      <x:c r="M21" s="89" t="str">
        <x:v>Sexualisierte Grenzüberschreitungen einordnen (R2); Grenze und Missachtung anwenden; Hilfe aktivieren (R2)</x:v>
      </x:c>
      <x:c r="N21" s="91" t="str">
        <x:v>Wohnungssuche nur als kurzer Transfer; vollständige Variante erst in E10.</x:v>
      </x:c>
    </x:row>
    <x:row r="22">
      <x:c r="A22" s="99" t="str">
        <x:v>E3</x:v>
      </x:c>
      <x:c r="B22" s="69" t="n">
        <x:v>2</x:v>
      </x:c>
      <x:c r="C22" s="58" t="str">
        <x:v>Kurze Wiederholung: Grenzsatz und Hilfeansprache</x:v>
      </x:c>
      <x:c r="D22" s="75" t="str">
        <x:v>Wiederaufnahme</x:v>
      </x:c>
      <x:c r="E22" s="58" t="str">
        <x:v>SB</x:v>
      </x:c>
      <x:c r="F22" s="58" t="str">
        <x:v>Kurze Sprache und adressierte Hilfe aktivieren.</x:v>
      </x:c>
      <x:c r="G22" s="69" t="n">
        <x:v>15</x:v>
      </x:c>
      <x:c r="H22" s="58" t="str">
        <x:v>SB</x:v>
      </x:c>
      <x:c r="I22" s="58" t="str">
        <x:v>STOP und Grenzsätze R2</x:v>
      </x:c>
      <x:c r="J22" s="58" t="str">
        <x:v>Kein langer Wiederholungsblock.</x:v>
      </x:c>
      <x:c r="K22" s="58" t="str">
        <x:v>Handlungsbereitschaft herstellen</x:v>
      </x:c>
      <x:c r="L22" s="58" t="str">
        <x:v>Bekannte Grenz- und Ausstiegsfähigkeiten in einem sexualisierten und institutionellen Kontext anwenden.</x:v>
      </x:c>
      <x:c r="M22" s="58" t="str">
        <x:v>Sexualisierte Grenzüberschreitungen einordnen (R2); Grenze und Missachtung anwenden; Hilfe aktivieren (R2)</x:v>
      </x:c>
      <x:c r="N22" s="59" t="str">
        <x:v>Wohnungssuche nur als kurzer Transfer; vollständige Variante erst in E10.</x:v>
      </x:c>
    </x:row>
    <x:row r="23">
      <x:c r="A23" s="99" t="str">
        <x:v>E3</x:v>
      </x:c>
      <x:c r="B23" s="69" t="n">
        <x:v>3</x:v>
      </x:c>
      <x:c r="C23" s="58" t="str">
        <x:v>Sexuelle Belästigung am Arbeitsplatz</x:v>
      </x:c>
      <x:c r="D23" s="75" t="str">
        <x:v>Bestandsübung</x:v>
      </x:c>
      <x:c r="E23" s="58" t="str">
        <x:v>Kontext</x:v>
      </x:c>
      <x:c r="F23" s="58" t="str">
        <x:v>Machtgefälle, Wiederholung, Grenzsetzung und institutionelle Optionen bearbeiten.</x:v>
      </x:c>
      <x:c r="G23" s="69" t="n">
        <x:v>50</x:v>
      </x:c>
      <x:c r="H23" s="58" t="str">
        <x:v>Kontext/Anwendung</x:v>
      </x:c>
      <x:c r="I23" s="58" t="str">
        <x:v>Grenzsetzung und Gesprächsende R2</x:v>
      </x:c>
      <x:c r="J23" s="58" t="str">
        <x:v>Betroffenen- und Drittpersonenperspektive trennen; körperliche Stufe nur symbolisch.</x:v>
      </x:c>
      <x:c r="K23" s="58" t="str">
        <x:v>Ankerübung des sexualisierten Kontextes</x:v>
      </x:c>
      <x:c r="L23" s="58" t="str">
        <x:v>Bekannte Grenz- und Ausstiegsfähigkeiten in einem sexualisierten und institutionellen Kontext anwenden.</x:v>
      </x:c>
      <x:c r="M23" s="58" t="str">
        <x:v>Sexualisierte Grenzüberschreitungen einordnen (R2); Grenze und Missachtung anwenden; Hilfe aktivieren (R2)</x:v>
      </x:c>
      <x:c r="N23" s="59" t="str">
        <x:v>Wohnungssuche nur als kurzer Transfer; vollständige Variante erst in E10.</x:v>
      </x:c>
    </x:row>
    <x:row r="24">
      <x:c r="A24" s="99" t="str">
        <x:v>E3</x:v>
      </x:c>
      <x:c r="B24" s="69" t="n">
        <x:v>4</x:v>
      </x:c>
      <x:c r="C24" s="58" t="str">
        <x:v>Kurze Pause</x:v>
      </x:c>
      <x:c r="D24" s="77" t="str">
        <x:v>Pause</x:v>
      </x:c>
      <x:c r="E24" s="58" t="str">
        <x:v>Pause</x:v>
      </x:c>
      <x:c r="F24" s="58" t="str">
        <x:v>Erholung und Stabilisierung.</x:v>
      </x:c>
      <x:c r="G24" s="69" t="n">
        <x:v>10</x:v>
      </x:c>
      <x:c r="H24" s="58" t="str">
        <x:v>Rahmen/Pause</x:v>
      </x:c>
      <x:c r="I24" s="58" t="str">
        <x:v>Keine</x:v>
      </x:c>
      <x:c r="J24" s="58" t="str">
        <x:v>Nach belastendem Inhalt bewusst setzen.</x:v>
      </x:c>
      <x:c r="K24" s="58" t="str">
        <x:v>Belastung regulieren</x:v>
      </x:c>
      <x:c r="L24" s="58" t="str">
        <x:v>Bekannte Grenz- und Ausstiegsfähigkeiten in einem sexualisierten und institutionellen Kontext anwenden.</x:v>
      </x:c>
      <x:c r="M24" s="58" t="str">
        <x:v>Sexualisierte Grenzüberschreitungen einordnen (R2); Grenze und Missachtung anwenden; Hilfe aktivieren (R2)</x:v>
      </x:c>
      <x:c r="N24" s="59" t="str">
        <x:v>Wohnungssuche nur als kurzer Transfer; vollständige Variante erst in E10.</x:v>
      </x:c>
    </x:row>
    <x:row r="25">
      <x:c r="A25" s="99" t="str">
        <x:v>E3</x:v>
      </x:c>
      <x:c r="B25" s="69" t="n">
        <x:v>5</x:v>
      </x:c>
      <x:c r="C25" s="58" t="str">
        <x:v>Hilfe konkret aktivieren – Kurzdrill</x:v>
      </x:c>
      <x:c r="D25" s="81" t="str">
        <x:v>Platzhalter: Mikroübung</x:v>
      </x:c>
      <x:c r="E25" s="58" t="str">
        <x:v>Hilfe</x:v>
      </x:c>
      <x:c r="F25" s="58" t="str">
        <x:v>Eine bestimmte Person oder Funktion ansprechen und einen klaren Auftrag geben.</x:v>
      </x:c>
      <x:c r="G25" s="69" t="n">
        <x:v>15</x:v>
      </x:c>
      <x:c r="H25" s="58" t="str">
        <x:v>Hilfe</x:v>
      </x:c>
      <x:c r="I25" s="58" t="str">
        <x:v>Grundverständnis Hilfe</x:v>
      </x:c>
      <x:c r="J25" s="58" t="str">
        <x:v>Keine unbestimmten Rufe als einziges Modell.</x:v>
      </x:c>
      <x:c r="K25" s="58" t="str">
        <x:v>Vorstufe der vollständigen Hilfekette</x:v>
      </x:c>
      <x:c r="L25" s="58" t="str">
        <x:v>Bekannte Grenz- und Ausstiegsfähigkeiten in einem sexualisierten und institutionellen Kontext anwenden.</x:v>
      </x:c>
      <x:c r="M25" s="58" t="str">
        <x:v>Sexualisierte Grenzüberschreitungen einordnen (R2); Grenze und Missachtung anwenden; Hilfe aktivieren (R2)</x:v>
      </x:c>
      <x:c r="N25" s="59" t="str">
        <x:v>Wohnungssuche nur als kurzer Transfer; vollständige Variante erst in E10.</x:v>
      </x:c>
    </x:row>
    <x:row r="26">
      <x:c r="A26" s="99" t="str">
        <x:v>E3</x:v>
      </x:c>
      <x:c r="B26" s="69" t="n">
        <x:v>6</x:v>
      </x:c>
      <x:c r="C26" s="58" t="str">
        <x:v>Sexuelle Belästigung bei der Wohnungssuche – kurzer Transferfall</x:v>
      </x:c>
      <x:c r="D26" s="75" t="str">
        <x:v>Bestandsübung: Teilsequenz</x:v>
      </x:c>
      <x:c r="E26" s="58" t="str">
        <x:v>Kontext</x:v>
      </x:c>
      <x:c r="F26" s="58" t="str">
        <x:v>Fremden Innenraum, Abhängigkeit, Tür/Ausgang und frühen Ausstieg übertragen.</x:v>
      </x:c>
      <x:c r="G26" s="69" t="n">
        <x:v>25</x:v>
      </x:c>
      <x:c r="H26" s="58" t="str">
        <x:v>Kontext/Anwendung</x:v>
      </x:c>
      <x:c r="I26" s="58" t="str">
        <x:v>Arbeitsplatzszenario ausgewertet</x:v>
      </x:c>
      <x:c r="J26" s="58" t="str">
        <x:v>Nur ausgewählte Teilsequenz; keine zweite Vollübung.</x:v>
      </x:c>
      <x:c r="K26" s="58" t="str">
        <x:v>Transfer in einen anderen Lebenskontext</x:v>
      </x:c>
      <x:c r="L26" s="58" t="str">
        <x:v>Bekannte Grenz- und Ausstiegsfähigkeiten in einem sexualisierten und institutionellen Kontext anwenden.</x:v>
      </x:c>
      <x:c r="M26" s="58" t="str">
        <x:v>Sexualisierte Grenzüberschreitungen einordnen (R2); Grenze und Missachtung anwenden; Hilfe aktivieren (R2)</x:v>
      </x:c>
      <x:c r="N26" s="59" t="str">
        <x:v>Wohnungssuche nur als kurzer Transfer; vollständige Variante erst in E10.</x:v>
      </x:c>
    </x:row>
    <x:row r="27">
      <x:c r="A27" s="99" t="str">
        <x:v>E3</x:v>
      </x:c>
      <x:c r="B27" s="69" t="n">
        <x:v>7</x:v>
      </x:c>
      <x:c r="C27" s="58" t="str">
        <x:v>Beschwerde-, Hilfs- und Versorgungswege; Start Transferblatt</x:v>
      </x:c>
      <x:c r="D27" s="79" t="str">
        <x:v>Material/Transfer</x:v>
      </x:c>
      <x:c r="E27" s="58" t="str">
        <x:v>Transfer</x:v>
      </x:c>
      <x:c r="F27" s="58" t="str">
        <x:v>Geeignete Anlaufstellen zuordnen und erste persönliche Ressourcen notieren.</x:v>
      </x:c>
      <x:c r="G27" s="69" t="n">
        <x:v>25</x:v>
      </x:c>
      <x:c r="H27" s="58" t="str">
        <x:v>Transfer</x:v>
      </x:c>
      <x:c r="I27" s="58" t="str">
        <x:v>Kontexte aus den Übungen</x:v>
      </x:c>
      <x:c r="J27" s="58" t="str">
        <x:v>Keine Rechtsberatung; Informationen vor Durchführung aktualisieren.</x:v>
      </x:c>
      <x:c r="K27" s="58" t="str">
        <x:v>Start des persönlichen Transferplans</x:v>
      </x:c>
      <x:c r="L27" s="58" t="str">
        <x:v>Bekannte Grenz- und Ausstiegsfähigkeiten in einem sexualisierten und institutionellen Kontext anwenden.</x:v>
      </x:c>
      <x:c r="M27" s="58" t="str">
        <x:v>Sexualisierte Grenzüberschreitungen einordnen (R2); Grenze und Missachtung anwenden; Hilfe aktivieren (R2)</x:v>
      </x:c>
      <x:c r="N27" s="59" t="str">
        <x:v>Wohnungssuche nur als kurzer Transfer; vollständige Variante erst in E10.</x:v>
      </x:c>
    </x:row>
    <x:row r="28">
      <x:c r="A28" s="99" t="str">
        <x:v>E3</x:v>
      </x:c>
      <x:c r="B28" s="69" t="n">
        <x:v>8</x:v>
      </x:c>
      <x:c r="C28" s="58" t="str">
        <x:v>Stabilisierung und Abschluss</x:v>
      </x:c>
      <x:c r="D28" s="73" t="str">
        <x:v>Rahmen</x:v>
      </x:c>
      <x:c r="E28" s="58" t="str">
        <x:v>Rahmen</x:v>
      </x:c>
      <x:c r="F28" s="58" t="str">
        <x:v>Erkenntnisse bündeln und belastungsarm abschließen.</x:v>
      </x:c>
      <x:c r="G28" s="69" t="n">
        <x:v>20</x:v>
      </x:c>
      <x:c r="H28" s="58" t="str">
        <x:v>Rahmen/Pause</x:v>
      </x:c>
      <x:c r="I28" s="58" t="str">
        <x:v>Keine</x:v>
      </x:c>
      <x:c r="J28" s="58" t="str">
        <x:v>Keine Offenlegung persönlicher Erfahrungen.</x:v>
      </x:c>
      <x:c r="K28" s="58" t="str">
        <x:v>Sicherer Übergang zu E4</x:v>
      </x:c>
      <x:c r="L28" s="58" t="str">
        <x:v>Bekannte Grenz- und Ausstiegsfähigkeiten in einem sexualisierten und institutionellen Kontext anwenden.</x:v>
      </x:c>
      <x:c r="M28" s="58" t="str">
        <x:v>Sexualisierte Grenzüberschreitungen einordnen (R2); Grenze und Missachtung anwenden; Hilfe aktivieren (R2)</x:v>
      </x:c>
      <x:c r="N28" s="59" t="str">
        <x:v>Wohnungssuche nur als kurzer Transfer; vollständige Variante erst in E10.</x:v>
      </x:c>
    </x:row>
    <x:row r="29">
      <x:c r="A29" s="97" t="str">
        <x:v>E4</x:v>
      </x:c>
      <x:c r="B29" s="88" t="n">
        <x:v>1</x:v>
      </x:c>
      <x:c r="C29" s="89" t="str">
        <x:v>Rückbezug auf Hilfe und Zuständigkeit</x:v>
      </x:c>
      <x:c r="D29" s="101" t="str">
        <x:v>Wiederaufnahme</x:v>
      </x:c>
      <x:c r="E29" s="89" t="str">
        <x:v>Hilfe</x:v>
      </x:c>
      <x:c r="F29" s="89" t="str">
        <x:v>Erfahrungen aus E3 aktivieren und Tagesfrage klären.</x:v>
      </x:c>
      <x:c r="G29" s="88" t="n">
        <x:v>10</x:v>
      </x:c>
      <x:c r="H29" s="89" t="str">
        <x:v>Hilfe</x:v>
      </x:c>
      <x:c r="I29" s="89" t="str">
        <x:v>E3 abgeschlossen</x:v>
      </x:c>
      <x:c r="J29" s="89" t="str">
        <x:v>Kurz und handlungsbezogen.</x:v>
      </x:c>
      <x:c r="K29" s="89" t="str">
        <x:v>Aufsatzpunkt für Hilfekette</x:v>
      </x:c>
      <x:c r="L29" s="89" t="str">
        <x:v>Hilfe von einer allgemeinen Idee zu einer ausführbaren Kette entwickeln und erste Drittintervention mit einer körperlichen Übergangsbrücke verbinden.</x:v>
      </x:c>
      <x:c r="M29" s="89" t="str">
        <x:v>Hilfe und Notruf in Grundform (R2); sichere Drittintervention (R2); körperliche Schnittstellen vorbereiten</x:v>
      </x:c>
      <x:c r="N29" s="91" t="str">
        <x:v>Die körperliche Brücke bleibt bis zum SV-Audit ein Funktionsplatzhalter.</x:v>
      </x:c>
    </x:row>
    <x:row r="30">
      <x:c r="A30" s="99" t="str">
        <x:v>E4</x:v>
      </x:c>
      <x:c r="B30" s="69" t="n">
        <x:v>2</x:v>
      </x:c>
      <x:c r="C30" s="58" t="str">
        <x:v>Hilfe – Delegation – Notruf – Übergabe</x:v>
      </x:c>
      <x:c r="D30" s="81" t="str">
        <x:v>Platzhalter: Mikroübung</x:v>
      </x:c>
      <x:c r="E30" s="58" t="str">
        <x:v>Hilfe</x:v>
      </x:c>
      <x:c r="F30" s="58" t="str">
        <x:v>Person adressieren, Auftrag geben, Aufgaben verteilen, Notruf und Übergabe organisieren.</x:v>
      </x:c>
      <x:c r="G30" s="69" t="n">
        <x:v>35</x:v>
      </x:c>
      <x:c r="H30" s="58" t="str">
        <x:v>Hilfe</x:v>
      </x:c>
      <x:c r="I30" s="58" t="str">
        <x:v>Einfache Hilfeansprache</x:v>
      </x:c>
      <x:c r="J30" s="58" t="str">
        <x:v>Aktuelle Notruflogik; klare Rollen; keine dramatische Inszenierung.</x:v>
      </x:c>
      <x:c r="K30" s="58" t="str">
        <x:v>Systematische Hilfekette auf R2</x:v>
      </x:c>
      <x:c r="L30" s="58" t="str">
        <x:v>Hilfe von einer allgemeinen Idee zu einer ausführbaren Kette entwickeln und erste Drittintervention mit einer körperlichen Übergangsbrücke verbinden.</x:v>
      </x:c>
      <x:c r="M30" s="58" t="str">
        <x:v>Hilfe und Notruf in Grundform (R2); sichere Drittintervention (R2); körperliche Schnittstellen vorbereiten</x:v>
      </x:c>
      <x:c r="N30" s="59" t="str">
        <x:v>Die körperliche Brücke bleibt bis zum SV-Audit ein Funktionsplatzhalter.</x:v>
      </x:c>
    </x:row>
    <x:row r="31">
      <x:c r="A31" s="99" t="str">
        <x:v>E4</x:v>
      </x:c>
      <x:c r="B31" s="69" t="n">
        <x:v>3</x:v>
      </x:c>
      <x:c r="C31" s="58" t="str">
        <x:v>Streit in der Bar</x:v>
      </x:c>
      <x:c r="D31" s="75" t="str">
        <x:v>Bestandsübung</x:v>
      </x:c>
      <x:c r="E31" s="58" t="str">
        <x:v>Hilfe</x:v>
      </x:c>
      <x:c r="F31" s="58" t="str">
        <x:v>Drei Interventionsschwellen und Koordination zweier Helfender erproben.</x:v>
      </x:c>
      <x:c r="G31" s="69" t="n">
        <x:v>40</x:v>
      </x:c>
      <x:c r="H31" s="58" t="str">
        <x:v>Hilfe</x:v>
      </x:c>
      <x:c r="I31" s="58" t="str">
        <x:v>Eigenschutz und Hilfekette eingeführt</x:v>
      </x:c>
      <x:c r="J31" s="58" t="str">
        <x:v>Keine Heldinnenpflicht; direkte und indirekte Optionen gleichwertig.</x:v>
      </x:c>
      <x:c r="K31" s="58" t="str">
        <x:v>Erste gestufte Drittintervention</x:v>
      </x:c>
      <x:c r="L31" s="58" t="str">
        <x:v>Hilfe von einer allgemeinen Idee zu einer ausführbaren Kette entwickeln und erste Drittintervention mit einer körperlichen Übergangsbrücke verbinden.</x:v>
      </x:c>
      <x:c r="M31" s="58" t="str">
        <x:v>Hilfe und Notruf in Grundform (R2); sichere Drittintervention (R2); körperliche Schnittstellen vorbereiten</x:v>
      </x:c>
      <x:c r="N31" s="59" t="str">
        <x:v>Die körperliche Brücke bleibt bis zum SV-Audit ein Funktionsplatzhalter.</x:v>
      </x:c>
    </x:row>
    <x:row r="32">
      <x:c r="A32" s="99" t="str">
        <x:v>E4</x:v>
      </x:c>
      <x:c r="B32" s="69" t="n">
        <x:v>4</x:v>
      </x:c>
      <x:c r="C32" s="58" t="str">
        <x:v>Kurze Pause</x:v>
      </x:c>
      <x:c r="D32" s="77" t="str">
        <x:v>Pause</x:v>
      </x:c>
      <x:c r="E32" s="58" t="str">
        <x:v>Pause</x:v>
      </x:c>
      <x:c r="F32" s="58" t="str">
        <x:v>Erholung.</x:v>
      </x:c>
      <x:c r="G32" s="69" t="n">
        <x:v>10</x:v>
      </x:c>
      <x:c r="H32" s="58" t="str">
        <x:v>Rahmen/Pause</x:v>
      </x:c>
      <x:c r="I32" s="58" t="str">
        <x:v>Keine</x:v>
      </x:c>
      <x:c r="J32" s="58" t="str">
        <x:v>Flexibel verschiebbar.</x:v>
      </x:c>
      <x:c r="K32" s="58" t="str">
        <x:v>Aktivzeit sichern</x:v>
      </x:c>
      <x:c r="L32" s="58" t="str">
        <x:v>Hilfe von einer allgemeinen Idee zu einer ausführbaren Kette entwickeln und erste Drittintervention mit einer körperlichen Übergangsbrücke verbinden.</x:v>
      </x:c>
      <x:c r="M32" s="58" t="str">
        <x:v>Hilfe und Notruf in Grundform (R2); sichere Drittintervention (R2); körperliche Schnittstellen vorbereiten</x:v>
      </x:c>
      <x:c r="N32" s="59" t="str">
        <x:v>Die körperliche Brücke bleibt bis zum SV-Audit ein Funktionsplatzhalter.</x:v>
      </x:c>
    </x:row>
    <x:row r="33">
      <x:c r="A33" s="99" t="str">
        <x:v>E4</x:v>
      </x:c>
      <x:c r="B33" s="69" t="n">
        <x:v>5</x:v>
      </x:c>
      <x:c r="C33" s="58" t="str">
        <x:v>Körperliche Brücke: Schutz, Position, Abstand und Ausstieg</x:v>
      </x:c>
      <x:c r="D33" s="83" t="str">
        <x:v>Platzhalter: SV-Schnittstelle</x:v>
      </x:c>
      <x:c r="E33" s="58" t="str">
        <x:v>SV</x:v>
      </x:c>
      <x:c r="F33" s="58" t="str">
        <x:v>Bekannte Stand-, Abstands- und Ausstiegsprinzipien körperlich verbinden.</x:v>
      </x:c>
      <x:c r="G33" s="69" t="n">
        <x:v>45</x:v>
      </x:c>
      <x:c r="H33" s="58" t="str">
        <x:v>SV</x:v>
      </x:c>
      <x:c r="I33" s="58" t="str">
        <x:v>Stand, STOP, Ausstieg in Grundform</x:v>
      </x:c>
      <x:c r="J33" s="58" t="str">
        <x:v>Noch kein detaillierter Technikblock; Kontakt angekündigt und kooperativ.</x:v>
      </x:c>
      <x:c r="K33" s="58" t="str">
        <x:v>Vorbereitung des systematischen SV-Aufbaus</x:v>
      </x:c>
      <x:c r="L33" s="58" t="str">
        <x:v>Hilfe von einer allgemeinen Idee zu einer ausführbaren Kette entwickeln und erste Drittintervention mit einer körperlichen Übergangsbrücke verbinden.</x:v>
      </x:c>
      <x:c r="M33" s="58" t="str">
        <x:v>Hilfe und Notruf in Grundform (R2); sichere Drittintervention (R2); körperliche Schnittstellen vorbereiten</x:v>
      </x:c>
      <x:c r="N33" s="59" t="str">
        <x:v>Die körperliche Brücke bleibt bis zum SV-Audit ein Funktionsplatzhalter.</x:v>
      </x:c>
    </x:row>
    <x:row r="34">
      <x:c r="A34" s="99" t="str">
        <x:v>E4</x:v>
      </x:c>
      <x:c r="B34" s="69" t="n">
        <x:v>6</x:v>
      </x:c>
      <x:c r="C34" s="58" t="str">
        <x:v>Hilfe nach körperlichem Übergang anschließen</x:v>
      </x:c>
      <x:c r="D34" s="75" t="str">
        <x:v>Anwendung</x:v>
      </x:c>
      <x:c r="E34" s="58" t="str">
        <x:v>Hilfe</x:v>
      </x:c>
      <x:c r="F34" s="58" t="str">
        <x:v>Nach Raumgewinn oder Ausstieg konkret Öffentlichkeit und Hilfe aktivieren.</x:v>
      </x:c>
      <x:c r="G34" s="69" t="n">
        <x:v>20</x:v>
      </x:c>
      <x:c r="H34" s="58" t="str">
        <x:v>Hilfe</x:v>
      </x:c>
      <x:c r="I34" s="58" t="str">
        <x:v>Schritt 2 und 5</x:v>
      </x:c>
      <x:c r="J34" s="58" t="str">
        <x:v>Keine physische Wirkung als Erfolgsgarantie.</x:v>
      </x:c>
      <x:c r="K34" s="58" t="str">
        <x:v>Vollständigere Handlungskette</x:v>
      </x:c>
      <x:c r="L34" s="58" t="str">
        <x:v>Hilfe von einer allgemeinen Idee zu einer ausführbaren Kette entwickeln und erste Drittintervention mit einer körperlichen Übergangsbrücke verbinden.</x:v>
      </x:c>
      <x:c r="M34" s="58" t="str">
        <x:v>Hilfe und Notruf in Grundform (R2); sichere Drittintervention (R2); körperliche Schnittstellen vorbereiten</x:v>
      </x:c>
      <x:c r="N34" s="59" t="str">
        <x:v>Die körperliche Brücke bleibt bis zum SV-Audit ein Funktionsplatzhalter.</x:v>
      </x:c>
    </x:row>
    <x:row r="35">
      <x:c r="A35" s="99" t="str">
        <x:v>E4</x:v>
      </x:c>
      <x:c r="B35" s="69" t="n">
        <x:v>7</x:v>
      </x:c>
      <x:c r="C35" s="58" t="str">
        <x:v>Auswertung und Transfer</x:v>
      </x:c>
      <x:c r="D35" s="79" t="str">
        <x:v>Transfer</x:v>
      </x:c>
      <x:c r="E35" s="58" t="str">
        <x:v>Transfer</x:v>
      </x:c>
      <x:c r="F35" s="58" t="str">
        <x:v>Eigenschutz, Wahlmöglichkeiten und Übergänge festhalten.</x:v>
      </x:c>
      <x:c r="G35" s="69" t="n">
        <x:v>20</x:v>
      </x:c>
      <x:c r="H35" s="58" t="str">
        <x:v>Transfer</x:v>
      </x:c>
      <x:c r="I35" s="58" t="str">
        <x:v>Vorherige Bausteine</x:v>
      </x:c>
      <x:c r="J35" s="58" t="str">
        <x:v>Keine moralische Bewertung des Eingreifens.</x:v>
      </x:c>
      <x:c r="K35" s="58" t="str">
        <x:v>Anschluss an E5</x:v>
      </x:c>
      <x:c r="L35" s="58" t="str">
        <x:v>Hilfe von einer allgemeinen Idee zu einer ausführbaren Kette entwickeln und erste Drittintervention mit einer körperlichen Übergangsbrücke verbinden.</x:v>
      </x:c>
      <x:c r="M35" s="58" t="str">
        <x:v>Hilfe und Notruf in Grundform (R2); sichere Drittintervention (R2); körperliche Schnittstellen vorbereiten</x:v>
      </x:c>
      <x:c r="N35" s="59" t="str">
        <x:v>Die körperliche Brücke bleibt bis zum SV-Audit ein Funktionsplatzhalter.</x:v>
      </x:c>
    </x:row>
    <x:row r="36">
      <x:c r="A36" s="97" t="str">
        <x:v>E5</x:v>
      </x:c>
      <x:c r="B36" s="88" t="n">
        <x:v>1</x:v>
      </x:c>
      <x:c r="C36" s="89" t="str">
        <x:v>Rückbezug und körperlicher Check-in</x:v>
      </x:c>
      <x:c r="D36" s="90" t="str">
        <x:v>Rahmen</x:v>
      </x:c>
      <x:c r="E36" s="89" t="str">
        <x:v>Rahmen</x:v>
      </x:c>
      <x:c r="F36" s="89" t="str">
        <x:v>Sicherheitsregeln, Tagesform und Wahlmöglichkeiten klären.</x:v>
      </x:c>
      <x:c r="G36" s="88" t="n">
        <x:v>10</x:v>
      </x:c>
      <x:c r="H36" s="89" t="str">
        <x:v>Rahmen/Pause</x:v>
      </x:c>
      <x:c r="I36" s="89" t="str">
        <x:v>Sicherheitsrahmen bekannt</x:v>
      </x:c>
      <x:c r="J36" s="89" t="str">
        <x:v>Keine Leistungs- oder Mutprobe.</x:v>
      </x:c>
      <x:c r="K36" s="89" t="str">
        <x:v>Sicherer Einstieg</x:v>
      </x:c>
      <x:c r="L36" s="89" t="str">
        <x:v>Beginn des systematischen SV-Fensters; bekannte Kompetenzen mit körperlichem Schutz, Raumgewinn und Ausstieg verbinden.</x:v>
      </x:c>
      <x:c r="M36" s="89" t="str">
        <x:v>Raum und Ausstieg praktisch nutzen (R2–R3); Stand und Zielwechsel festigen; Stressvereinfachung einführen</x:v>
      </x:c>
      <x:c r="N36" s="91" t="str">
        <x:v>Konkrete SV-Übungen und Techniken erst nach separatem SV-Audit.</x:v>
      </x:c>
    </x:row>
    <x:row r="37">
      <x:c r="A37" s="99" t="str">
        <x:v>E5</x:v>
      </x:c>
      <x:c r="B37" s="69" t="n">
        <x:v>2</x:v>
      </x:c>
      <x:c r="C37" s="58" t="str">
        <x:v>Räumliche Erinnerung aus Bedrängnis</x:v>
      </x:c>
      <x:c r="D37" s="75" t="str">
        <x:v>Wiederaufnahme</x:v>
      </x:c>
      <x:c r="E37" s="58" t="str">
        <x:v>GV</x:v>
      </x:c>
      <x:c r="F37" s="58" t="str">
        <x:v>Nähe und eingeschränkten Bewegungsraum kurz erneut wahrnehmen.</x:v>
      </x:c>
      <x:c r="G37" s="69" t="n">
        <x:v>15</x:v>
      </x:c>
      <x:c r="H37" s="58" t="str">
        <x:v>GV</x:v>
      </x:c>
      <x:c r="I37" s="58" t="str">
        <x:v>Bedrängnis aus E2</x:v>
      </x:c>
      <x:c r="J37" s="58" t="str">
        <x:v>Nur Erinnerung; kein Ausbau zur Handlungs- oder SV-Übung.</x:v>
      </x:c>
      <x:c r="K37" s="58" t="str">
        <x:v>Lagewahrnehmung aktivieren</x:v>
      </x:c>
      <x:c r="L37" s="58" t="str">
        <x:v>Beginn des systematischen SV-Fensters; bekannte Kompetenzen mit körperlichem Schutz, Raumgewinn und Ausstieg verbinden.</x:v>
      </x:c>
      <x:c r="M37" s="58" t="str">
        <x:v>Raum und Ausstieg praktisch nutzen (R2–R3); Stand und Zielwechsel festigen; Stressvereinfachung einführen</x:v>
      </x:c>
      <x:c r="N37" s="59" t="str">
        <x:v>Konkrete SV-Übungen und Techniken erst nach separatem SV-Audit.</x:v>
      </x:c>
    </x:row>
    <x:row r="38">
      <x:c r="A38" s="99" t="str">
        <x:v>E5</x:v>
      </x:c>
      <x:c r="B38" s="69" t="n">
        <x:v>3</x:v>
      </x:c>
      <x:c r="C38" s="58" t="str">
        <x:v>SV-Grundlagenblock I: Schutz, Raumgewinn und Ausstieg</x:v>
      </x:c>
      <x:c r="D38" s="83" t="str">
        <x:v>Platzhalter: SV-Übung</x:v>
      </x:c>
      <x:c r="E38" s="58" t="str">
        <x:v>SV</x:v>
      </x:c>
      <x:c r="F38" s="58" t="str">
        <x:v>Schützen, beweglich bleiben, Raum öffnen, Distanz und Ausstieg herstellen.</x:v>
      </x:c>
      <x:c r="G38" s="69" t="n">
        <x:v>80</x:v>
      </x:c>
      <x:c r="H38" s="58" t="str">
        <x:v>SV</x:v>
      </x:c>
      <x:c r="I38" s="58" t="str">
        <x:v>Stand, Abstand und Zielwechsel</x:v>
      </x:c>
      <x:c r="J38" s="58" t="str">
        <x:v>Kooperativ beginnen; klare Kontaktflächen; keine Überraschungsgriffe.</x:v>
      </x:c>
      <x:c r="K38" s="58" t="str">
        <x:v>Erste systematische körperliche Grundform</x:v>
      </x:c>
      <x:c r="L38" s="58" t="str">
        <x:v>Beginn des systematischen SV-Fensters; bekannte Kompetenzen mit körperlichem Schutz, Raumgewinn und Ausstieg verbinden.</x:v>
      </x:c>
      <x:c r="M38" s="58" t="str">
        <x:v>Raum und Ausstieg praktisch nutzen (R2–R3); Stand und Zielwechsel festigen; Stressvereinfachung einführen</x:v>
      </x:c>
      <x:c r="N38" s="59" t="str">
        <x:v>Konkrete SV-Übungen und Techniken erst nach separatem SV-Audit.</x:v>
      </x:c>
    </x:row>
    <x:row r="39">
      <x:c r="A39" s="99" t="str">
        <x:v>E5</x:v>
      </x:c>
      <x:c r="B39" s="69" t="n">
        <x:v>4</x:v>
      </x:c>
      <x:c r="C39" s="58" t="str">
        <x:v>Kurze Pause</x:v>
      </x:c>
      <x:c r="D39" s="77" t="str">
        <x:v>Pause</x:v>
      </x:c>
      <x:c r="E39" s="58" t="str">
        <x:v>Pause</x:v>
      </x:c>
      <x:c r="F39" s="58" t="str">
        <x:v>Erholung.</x:v>
      </x:c>
      <x:c r="G39" s="69" t="n">
        <x:v>10</x:v>
      </x:c>
      <x:c r="H39" s="58" t="str">
        <x:v>Rahmen/Pause</x:v>
      </x:c>
      <x:c r="I39" s="58" t="str">
        <x:v>Keine</x:v>
      </x:c>
      <x:c r="J39" s="58" t="str">
        <x:v>Nach körperlichem Block fest einplanen.</x:v>
      </x:c>
      <x:c r="K39" s="58" t="str">
        <x:v>Belastung regulieren</x:v>
      </x:c>
      <x:c r="L39" s="58" t="str">
        <x:v>Beginn des systematischen SV-Fensters; bekannte Kompetenzen mit körperlichem Schutz, Raumgewinn und Ausstieg verbinden.</x:v>
      </x:c>
      <x:c r="M39" s="58" t="str">
        <x:v>Raum und Ausstieg praktisch nutzen (R2–R3); Stand und Zielwechsel festigen; Stressvereinfachung einführen</x:v>
      </x:c>
      <x:c r="N39" s="59" t="str">
        <x:v>Konkrete SV-Übungen und Techniken erst nach separatem SV-Audit.</x:v>
      </x:c>
    </x:row>
    <x:row r="40">
      <x:c r="A40" s="99" t="str">
        <x:v>E5</x:v>
      </x:c>
      <x:c r="B40" s="69" t="n">
        <x:v>5</x:v>
      </x:c>
      <x:c r="C40" s="58" t="str">
        <x:v>Unter Stress vereinfachen und Strategie wechseln</x:v>
      </x:c>
      <x:c r="D40" s="81" t="str">
        <x:v>Platzhalter: Mikroübung</x:v>
      </x:c>
      <x:c r="E40" s="58" t="str">
        <x:v>Stress</x:v>
      </x:c>
      <x:c r="F40" s="58" t="str">
        <x:v>Orientierung herstellen, einfache nächste Handlung wählen und bei Nichtwirkung wechseln.</x:v>
      </x:c>
      <x:c r="G40" s="69" t="n">
        <x:v>25</x:v>
      </x:c>
      <x:c r="H40" s="58" t="str">
        <x:v>GV</x:v>
      </x:c>
      <x:c r="I40" s="58" t="str">
        <x:v>Eine körperliche Grundform verfügbar</x:v>
      </x:c>
      <x:c r="J40" s="58" t="str">
        <x:v>Niedrig dosiert; kein Belastungstest und keine Selbstkritikschleife.</x:v>
      </x:c>
      <x:c r="K40" s="58" t="str">
        <x:v>GV5 praktisch auf R2</x:v>
      </x:c>
      <x:c r="L40" s="58" t="str">
        <x:v>Beginn des systematischen SV-Fensters; bekannte Kompetenzen mit körperlichem Schutz, Raumgewinn und Ausstieg verbinden.</x:v>
      </x:c>
      <x:c r="M40" s="58" t="str">
        <x:v>Raum und Ausstieg praktisch nutzen (R2–R3); Stand und Zielwechsel festigen; Stressvereinfachung einführen</x:v>
      </x:c>
      <x:c r="N40" s="59" t="str">
        <x:v>Konkrete SV-Übungen und Techniken erst nach separatem SV-Audit.</x:v>
      </x:c>
    </x:row>
    <x:row r="41">
      <x:c r="A41" s="99" t="str">
        <x:v>E5</x:v>
      </x:c>
      <x:c r="B41" s="69" t="n">
        <x:v>6</x:v>
      </x:c>
      <x:c r="C41" s="58" t="str">
        <x:v>SV-Anwendung: vollständige Ausstiegskette</x:v>
      </x:c>
      <x:c r="D41" s="83" t="str">
        <x:v>Platzhalter: SV-Übung</x:v>
      </x:c>
      <x:c r="E41" s="58" t="str">
        <x:v>SV</x:v>
      </x:c>
      <x:c r="F41" s="58" t="str">
        <x:v>Schutz, Raumgewinn, Distanz, Orientierung und Ausstieg verbinden.</x:v>
      </x:c>
      <x:c r="G41" s="69" t="n">
        <x:v>25</x:v>
      </x:c>
      <x:c r="H41" s="58" t="str">
        <x:v>SV</x:v>
      </x:c>
      <x:c r="I41" s="58" t="str">
        <x:v>SV-Grundlagenblock I</x:v>
      </x:c>
      <x:c r="J41" s="58" t="str">
        <x:v>Kurze Durchgänge; Wirkung prüfen, nicht kämpfen.</x:v>
      </x:c>
      <x:c r="K41" s="58" t="str">
        <x:v>Körperliche Handlungskette</x:v>
      </x:c>
      <x:c r="L41" s="58" t="str">
        <x:v>Beginn des systematischen SV-Fensters; bekannte Kompetenzen mit körperlichem Schutz, Raumgewinn und Ausstieg verbinden.</x:v>
      </x:c>
      <x:c r="M41" s="58" t="str">
        <x:v>Raum und Ausstieg praktisch nutzen (R2–R3); Stand und Zielwechsel festigen; Stressvereinfachung einführen</x:v>
      </x:c>
      <x:c r="N41" s="59" t="str">
        <x:v>Konkrete SV-Übungen und Techniken erst nach separatem SV-Audit.</x:v>
      </x:c>
    </x:row>
    <x:row r="42">
      <x:c r="A42" s="99" t="str">
        <x:v>E5</x:v>
      </x:c>
      <x:c r="B42" s="69" t="n">
        <x:v>7</x:v>
      </x:c>
      <x:c r="C42" s="58" t="str">
        <x:v>Hilfe anschließen und Transfer</x:v>
      </x:c>
      <x:c r="D42" s="79" t="str">
        <x:v>Transfer</x:v>
      </x:c>
      <x:c r="E42" s="58" t="str">
        <x:v>Transfer</x:v>
      </x:c>
      <x:c r="F42" s="58" t="str">
        <x:v>Nach dem Ausstieg eine konkrete Hilfehandlung ergänzen.</x:v>
      </x:c>
      <x:c r="G42" s="69" t="n">
        <x:v>15</x:v>
      </x:c>
      <x:c r="H42" s="58" t="str">
        <x:v>Transfer</x:v>
      </x:c>
      <x:c r="I42" s="58" t="str">
        <x:v>Hilfekette aus E4</x:v>
      </x:c>
      <x:c r="J42" s="58" t="str">
        <x:v>Hilfe als Option, nicht als Garantie.</x:v>
      </x:c>
      <x:c r="K42" s="58" t="str">
        <x:v>Verbindung von SV, Ausstieg und Hilfe</x:v>
      </x:c>
      <x:c r="L42" s="58" t="str">
        <x:v>Beginn des systematischen SV-Fensters; bekannte Kompetenzen mit körperlichem Schutz, Raumgewinn und Ausstieg verbinden.</x:v>
      </x:c>
      <x:c r="M42" s="58" t="str">
        <x:v>Raum und Ausstieg praktisch nutzen (R2–R3); Stand und Zielwechsel festigen; Stressvereinfachung einführen</x:v>
      </x:c>
      <x:c r="N42" s="59" t="str">
        <x:v>Konkrete SV-Übungen und Techniken erst nach separatem SV-Audit.</x:v>
      </x:c>
    </x:row>
    <x:row r="43">
      <x:c r="A43" s="97" t="str">
        <x:v>E6</x:v>
      </x:c>
      <x:c r="B43" s="88" t="n">
        <x:v>1</x:v>
      </x:c>
      <x:c r="C43" s="89" t="str">
        <x:v>Rückbezug und Aktivierung</x:v>
      </x:c>
      <x:c r="D43" s="90" t="str">
        <x:v>Rahmen</x:v>
      </x:c>
      <x:c r="E43" s="89" t="str">
        <x:v>Rahmen</x:v>
      </x:c>
      <x:c r="F43" s="89" t="str">
        <x:v>Sicherheitsregeln und bekannte Prinzipien aktivieren.</x:v>
      </x:c>
      <x:c r="G43" s="88" t="n">
        <x:v>10</x:v>
      </x:c>
      <x:c r="H43" s="89" t="str">
        <x:v>Rahmen/Pause</x:v>
      </x:c>
      <x:c r="I43" s="89" t="str">
        <x:v>E5 abgeschlossen</x:v>
      </x:c>
      <x:c r="J43" s="89" t="str">
        <x:v>Keine lange Wiederholung.</x:v>
      </x:c>
      <x:c r="K43" s="89" t="str">
        <x:v>Gemeinsamer Start</x:v>
      </x:c>
      <x:c r="L43" s="89" t="str">
        <x:v>Körperliche Grundlagen vertiefen, unter dosiertem Widerstand anpassen und mit Flucht und Hilfe abschließen.</x:v>
      </x:c>
      <x:c r="M43" s="89" t="str">
        <x:v>Körperliche Grundformen festigen; Wirkung prüfen und wechseln; Flucht- und Hilfekette verbinden</x:v>
      </x:c>
      <x:c r="N43" s="91" t="str">
        <x:v>Inhalte, Gefahrenstufen und Widerstandsdosierung erst nach SV-Audit festlegen.</x:v>
      </x:c>
    </x:row>
    <x:row r="44">
      <x:c r="A44" s="99" t="str">
        <x:v>E6</x:v>
      </x:c>
      <x:c r="B44" s="69" t="n">
        <x:v>2</x:v>
      </x:c>
      <x:c r="C44" s="58" t="str">
        <x:v>SV-Grundlagenblock II</x:v>
      </x:c>
      <x:c r="D44" s="83" t="str">
        <x:v>Platzhalter: SV-Übung</x:v>
      </x:c>
      <x:c r="E44" s="58" t="str">
        <x:v>SV</x:v>
      </x:c>
      <x:c r="F44" s="58" t="str">
        <x:v>Bekannte körperliche Prinzipien auf weitere Ausgangslagen übertragen.</x:v>
      </x:c>
      <x:c r="G44" s="69" t="n">
        <x:v>90</x:v>
      </x:c>
      <x:c r="H44" s="58" t="str">
        <x:v>SV</x:v>
      </x:c>
      <x:c r="I44" s="58" t="str">
        <x:v>SV-Grundlagenblock I</x:v>
      </x:c>
      <x:c r="J44" s="58" t="str">
        <x:v>Keine Technikliste; wenige robuste Prinzipien und klare Abbruchkriterien.</x:v>
      </x:c>
      <x:c r="K44" s="58" t="str">
        <x:v>Festigung und Variation</x:v>
      </x:c>
      <x:c r="L44" s="58" t="str">
        <x:v>Körperliche Grundlagen vertiefen, unter dosiertem Widerstand anpassen und mit Flucht und Hilfe abschließen.</x:v>
      </x:c>
      <x:c r="M44" s="58" t="str">
        <x:v>Körperliche Grundformen festigen; Wirkung prüfen und wechseln; Flucht- und Hilfekette verbinden</x:v>
      </x:c>
      <x:c r="N44" s="59" t="str">
        <x:v>Inhalte, Gefahrenstufen und Widerstandsdosierung erst nach SV-Audit festlegen.</x:v>
      </x:c>
    </x:row>
    <x:row r="45">
      <x:c r="A45" s="99" t="str">
        <x:v>E6</x:v>
      </x:c>
      <x:c r="B45" s="69" t="n">
        <x:v>3</x:v>
      </x:c>
      <x:c r="C45" s="58" t="str">
        <x:v>Kurze Pause</x:v>
      </x:c>
      <x:c r="D45" s="77" t="str">
        <x:v>Pause</x:v>
      </x:c>
      <x:c r="E45" s="58" t="str">
        <x:v>Pause</x:v>
      </x:c>
      <x:c r="F45" s="58" t="str">
        <x:v>Erholung.</x:v>
      </x:c>
      <x:c r="G45" s="69" t="n">
        <x:v>10</x:v>
      </x:c>
      <x:c r="H45" s="58" t="str">
        <x:v>Rahmen/Pause</x:v>
      </x:c>
      <x:c r="I45" s="58" t="str">
        <x:v>Keine</x:v>
      </x:c>
      <x:c r="J45" s="58" t="str">
        <x:v>Nach langem körperlichem Block.</x:v>
      </x:c>
      <x:c r="K45" s="58" t="str">
        <x:v>Belastung regulieren</x:v>
      </x:c>
      <x:c r="L45" s="58" t="str">
        <x:v>Körperliche Grundlagen vertiefen, unter dosiertem Widerstand anpassen und mit Flucht und Hilfe abschließen.</x:v>
      </x:c>
      <x:c r="M45" s="58" t="str">
        <x:v>Körperliche Grundformen festigen; Wirkung prüfen und wechseln; Flucht- und Hilfekette verbinden</x:v>
      </x:c>
      <x:c r="N45" s="59" t="str">
        <x:v>Inhalte, Gefahrenstufen und Widerstandsdosierung erst nach SV-Audit festlegen.</x:v>
      </x:c>
    </x:row>
    <x:row r="46">
      <x:c r="A46" s="99" t="str">
        <x:v>E6</x:v>
      </x:c>
      <x:c r="B46" s="69" t="n">
        <x:v>4</x:v>
      </x:c>
      <x:c r="C46" s="58" t="str">
        <x:v>SV-Anwendung unter dosiertem Widerstand</x:v>
      </x:c>
      <x:c r="D46" s="83" t="str">
        <x:v>Platzhalter: SV-Übung</x:v>
      </x:c>
      <x:c r="E46" s="58" t="str">
        <x:v>SV</x:v>
      </x:c>
      <x:c r="F46" s="58" t="str">
        <x:v>Nichtwirkung erkennen, Bewegung oder Strategie verändern.</x:v>
      </x:c>
      <x:c r="G46" s="69" t="n">
        <x:v>40</x:v>
      </x:c>
      <x:c r="H46" s="58" t="str">
        <x:v>SV</x:v>
      </x:c>
      <x:c r="I46" s="58" t="str">
        <x:v>Mindestens eine gefestigte Grundform</x:v>
      </x:c>
      <x:c r="J46" s="58" t="str">
        <x:v>Moderater Widerstand; kein Wettkampf.</x:v>
      </x:c>
      <x:c r="K46" s="58" t="str">
        <x:v>Anpassung und Wechsel</x:v>
      </x:c>
      <x:c r="L46" s="58" t="str">
        <x:v>Körperliche Grundlagen vertiefen, unter dosiertem Widerstand anpassen und mit Flucht und Hilfe abschließen.</x:v>
      </x:c>
      <x:c r="M46" s="58" t="str">
        <x:v>Körperliche Grundformen festigen; Wirkung prüfen und wechseln; Flucht- und Hilfekette verbinden</x:v>
      </x:c>
      <x:c r="N46" s="59" t="str">
        <x:v>Inhalte, Gefahrenstufen und Widerstandsdosierung erst nach SV-Audit festlegen.</x:v>
      </x:c>
    </x:row>
    <x:row r="47">
      <x:c r="A47" s="99" t="str">
        <x:v>E6</x:v>
      </x:c>
      <x:c r="B47" s="69" t="n">
        <x:v>5</x:v>
      </x:c>
      <x:c r="C47" s="58" t="str">
        <x:v>Stress- und Strategiewechselmodul</x:v>
      </x:c>
      <x:c r="D47" s="81" t="str">
        <x:v>Platzhalter: Mikroübung</x:v>
      </x:c>
      <x:c r="E47" s="58" t="str">
        <x:v>Stress</x:v>
      </x:c>
      <x:c r="F47" s="58" t="str">
        <x:v>Handlungsfähigkeit nach Fehler oder Nichtwirkung wiederherstellen.</x:v>
      </x:c>
      <x:c r="G47" s="69" t="n">
        <x:v>15</x:v>
      </x:c>
      <x:c r="H47" s="58" t="str">
        <x:v>GV</x:v>
      </x:c>
      <x:c r="I47" s="58" t="str">
        <x:v>Schritt 4</x:v>
      </x:c>
      <x:c r="J47" s="58" t="str">
        <x:v>Kurz, transparent und ressourcenorientiert.</x:v>
      </x:c>
      <x:c r="K47" s="58" t="str">
        <x:v>GV5 weiterentwickeln</x:v>
      </x:c>
      <x:c r="L47" s="58" t="str">
        <x:v>Körperliche Grundlagen vertiefen, unter dosiertem Widerstand anpassen und mit Flucht und Hilfe abschließen.</x:v>
      </x:c>
      <x:c r="M47" s="58" t="str">
        <x:v>Körperliche Grundformen festigen; Wirkung prüfen und wechseln; Flucht- und Hilfekette verbinden</x:v>
      </x:c>
      <x:c r="N47" s="59" t="str">
        <x:v>Inhalte, Gefahrenstufen und Widerstandsdosierung erst nach SV-Audit festlegen.</x:v>
      </x:c>
    </x:row>
    <x:row r="48">
      <x:c r="A48" s="99" t="str">
        <x:v>E6</x:v>
      </x:c>
      <x:c r="B48" s="69" t="n">
        <x:v>6</x:v>
      </x:c>
      <x:c r="C48" s="58" t="str">
        <x:v>Flucht- und Hilfekette abschließen</x:v>
      </x:c>
      <x:c r="D48" s="75" t="str">
        <x:v>Anwendung</x:v>
      </x:c>
      <x:c r="E48" s="58" t="str">
        <x:v>Hilfe</x:v>
      </x:c>
      <x:c r="F48" s="58" t="str">
        <x:v>Distanz, Orientierung, Flucht und adressierte Hilfe verbinden.</x:v>
      </x:c>
      <x:c r="G48" s="69" t="n">
        <x:v>15</x:v>
      </x:c>
      <x:c r="H48" s="58" t="str">
        <x:v>Hilfe</x:v>
      </x:c>
      <x:c r="I48" s="58" t="str">
        <x:v>Hilfekette aus E4</x:v>
      </x:c>
      <x:c r="J48" s="58" t="str">
        <x:v>Keine unrealistischen Raum- oder Helferannahmen.</x:v>
      </x:c>
      <x:c r="K48" s="58" t="str">
        <x:v>Vollständige Anschlusslogik</x:v>
      </x:c>
      <x:c r="L48" s="58" t="str">
        <x:v>Körperliche Grundlagen vertiefen, unter dosiertem Widerstand anpassen und mit Flucht und Hilfe abschließen.</x:v>
      </x:c>
      <x:c r="M48" s="58" t="str">
        <x:v>Körperliche Grundformen festigen; Wirkung prüfen und wechseln; Flucht- und Hilfekette verbinden</x:v>
      </x:c>
      <x:c r="N48" s="59" t="str">
        <x:v>Inhalte, Gefahrenstufen und Widerstandsdosierung erst nach SV-Audit festlegen.</x:v>
      </x:c>
    </x:row>
    <x:row r="49">
      <x:c r="A49" s="97" t="str">
        <x:v>E7</x:v>
      </x:c>
      <x:c r="B49" s="88" t="n">
        <x:v>1</x:v>
      </x:c>
      <x:c r="C49" s="89" t="str">
        <x:v>Rahmung: Streit, Kontrolle und Gewalt unterscheiden</x:v>
      </x:c>
      <x:c r="D49" s="90" t="str">
        <x:v>Rahmen</x:v>
      </x:c>
      <x:c r="E49" s="89" t="str">
        <x:v>Kontext</x:v>
      </x:c>
      <x:c r="F49" s="89" t="str">
        <x:v>Kontrollmuster, Wiederholung, Drohung und Grenzen der Deeskalation klären.</x:v>
      </x:c>
      <x:c r="G49" s="88" t="n">
        <x:v>20</x:v>
      </x:c>
      <x:c r="H49" s="89" t="str">
        <x:v>Kontext/Anwendung</x:v>
      </x:c>
      <x:c r="I49" s="89" t="str">
        <x:v>GV2 R1</x:v>
      </x:c>
      <x:c r="J49" s="89" t="str">
        <x:v>Keine Paarberatung und kein Victim Blaming.</x:v>
      </x:c>
      <x:c r="K49" s="89" t="str">
        <x:v>Fachliche Kontextgrundlage</x:v>
      </x:c>
      <x:c r="L49" s="89" t="str">
        <x:v>Gewöhnlichen Streit von Kontrolle und Gewaltmustern unterscheiden und von Klärung zu Sicherheit, Hilfe oder räumlicher Trennung wechseln.</x:v>
      </x:c>
      <x:c r="M49" s="89" t="str">
        <x:v>Häusliche Gewalt einordnen (R2); Grenzen der Deeskalation; Zielwechsel und Sicherheitsoptionen (R3–R4)</x:v>
      </x:c>
      <x:c r="N49" s="91" t="str">
        <x:v>Streit Privat 1 ist Anker; Streit Privat 2 bleibt optionale Alternative/Vertiefung.</x:v>
      </x:c>
    </x:row>
    <x:row r="50">
      <x:c r="A50" s="99" t="str">
        <x:v>E7</x:v>
      </x:c>
      <x:c r="B50" s="69" t="n">
        <x:v>2</x:v>
      </x:c>
      <x:c r="C50" s="58" t="str">
        <x:v>Gespräch begrenzen und beenden – kurze Wiederaufnahme</x:v>
      </x:c>
      <x:c r="D50" s="75" t="str">
        <x:v>Wiederaufnahme</x:v>
      </x:c>
      <x:c r="E50" s="58" t="str">
        <x:v>SB</x:v>
      </x:c>
      <x:c r="F50" s="58" t="str">
        <x:v>Neutrale Grundform aus E2 aktivieren.</x:v>
      </x:c>
      <x:c r="G50" s="69" t="n">
        <x:v>20</x:v>
      </x:c>
      <x:c r="H50" s="58" t="str">
        <x:v>SB</x:v>
      </x:c>
      <x:c r="I50" s="58" t="str">
        <x:v>Gesprächsübung aus E2</x:v>
      </x:c>
      <x:c r="J50" s="58" t="str">
        <x:v>Keine vollständige Wiederholung.</x:v>
      </x:c>
      <x:c r="K50" s="58" t="str">
        <x:v>Handlungsoptionen verfügbar machen</x:v>
      </x:c>
      <x:c r="L50" s="58" t="str">
        <x:v>Gewöhnlichen Streit von Kontrolle und Gewaltmustern unterscheiden und von Klärung zu Sicherheit, Hilfe oder räumlicher Trennung wechseln.</x:v>
      </x:c>
      <x:c r="M50" s="58" t="str">
        <x:v>Häusliche Gewalt einordnen (R2); Grenzen der Deeskalation; Zielwechsel und Sicherheitsoptionen (R3–R4)</x:v>
      </x:c>
      <x:c r="N50" s="59" t="str">
        <x:v>Streit Privat 1 ist Anker; Streit Privat 2 bleibt optionale Alternative/Vertiefung.</x:v>
      </x:c>
    </x:row>
    <x:row r="51">
      <x:c r="A51" s="99" t="str">
        <x:v>E7</x:v>
      </x:c>
      <x:c r="B51" s="69" t="n">
        <x:v>3</x:v>
      </x:c>
      <x:c r="C51" s="58" t="str">
        <x:v>Streit Privat 1 – häusliche Gewalt</x:v>
      </x:c>
      <x:c r="D51" s="75" t="str">
        <x:v>Bestandsübung</x:v>
      </x:c>
      <x:c r="E51" s="58" t="str">
        <x:v>Kontext</x:v>
      </x:c>
      <x:c r="F51" s="58" t="str">
        <x:v>Eifersucht, Kontrolle und Wechsel von Klärung zu Eigenschutz bearbeiten.</x:v>
      </x:c>
      <x:c r="G51" s="69" t="n">
        <x:v>50</x:v>
      </x:c>
      <x:c r="H51" s="58" t="str">
        <x:v>Kontext/Anwendung</x:v>
      </x:c>
      <x:c r="I51" s="58" t="str">
        <x:v>Begrenzen, Beenden und Hilfe R2</x:v>
      </x:c>
      <x:c r="J51" s="58" t="str">
        <x:v>Sicherheit statt Täterberuhigung; keine Bewertung realer Betroffener.</x:v>
      </x:c>
      <x:c r="K51" s="58" t="str">
        <x:v>Ankerübung häusliche Gewalt</x:v>
      </x:c>
      <x:c r="L51" s="58" t="str">
        <x:v>Gewöhnlichen Streit von Kontrolle und Gewaltmustern unterscheiden und von Klärung zu Sicherheit, Hilfe oder räumlicher Trennung wechseln.</x:v>
      </x:c>
      <x:c r="M51" s="58" t="str">
        <x:v>Häusliche Gewalt einordnen (R2); Grenzen der Deeskalation; Zielwechsel und Sicherheitsoptionen (R3–R4)</x:v>
      </x:c>
      <x:c r="N51" s="59" t="str">
        <x:v>Streit Privat 1 ist Anker; Streit Privat 2 bleibt optionale Alternative/Vertiefung.</x:v>
      </x:c>
    </x:row>
    <x:row r="52">
      <x:c r="A52" s="99" t="str">
        <x:v>E7</x:v>
      </x:c>
      <x:c r="B52" s="69" t="n">
        <x:v>4</x:v>
      </x:c>
      <x:c r="C52" s="58" t="str">
        <x:v>Kurze Pause</x:v>
      </x:c>
      <x:c r="D52" s="77" t="str">
        <x:v>Pause</x:v>
      </x:c>
      <x:c r="E52" s="58" t="str">
        <x:v>Pause</x:v>
      </x:c>
      <x:c r="F52" s="58" t="str">
        <x:v>Erholung und Distanzierung.</x:v>
      </x:c>
      <x:c r="G52" s="69" t="n">
        <x:v>10</x:v>
      </x:c>
      <x:c r="H52" s="58" t="str">
        <x:v>Rahmen/Pause</x:v>
      </x:c>
      <x:c r="I52" s="58" t="str">
        <x:v>Keine</x:v>
      </x:c>
      <x:c r="J52" s="58" t="str">
        <x:v>Nach emotionalem Anker fest einplanen.</x:v>
      </x:c>
      <x:c r="K52" s="58" t="str">
        <x:v>Belastung regulieren</x:v>
      </x:c>
      <x:c r="L52" s="58" t="str">
        <x:v>Gewöhnlichen Streit von Kontrolle und Gewaltmustern unterscheiden und von Klärung zu Sicherheit, Hilfe oder räumlicher Trennung wechseln.</x:v>
      </x:c>
      <x:c r="M52" s="58" t="str">
        <x:v>Häusliche Gewalt einordnen (R2); Grenzen der Deeskalation; Zielwechsel und Sicherheitsoptionen (R3–R4)</x:v>
      </x:c>
      <x:c r="N52" s="59" t="str">
        <x:v>Streit Privat 1 ist Anker; Streit Privat 2 bleibt optionale Alternative/Vertiefung.</x:v>
      </x:c>
    </x:row>
    <x:row r="53">
      <x:c r="A53" s="99" t="str">
        <x:v>E7</x:v>
      </x:c>
      <x:c r="B53" s="69" t="n">
        <x:v>5</x:v>
      </x:c>
      <x:c r="C53" s="58" t="str">
        <x:v>Persönliche Sicherheitsoptionen und Transferplan</x:v>
      </x:c>
      <x:c r="D53" s="79" t="str">
        <x:v>Material/Transfer</x:v>
      </x:c>
      <x:c r="E53" s="58" t="str">
        <x:v>Transfer</x:v>
      </x:c>
      <x:c r="F53" s="58" t="str">
        <x:v>Hilfspersonen, sichere Orte, Begleitung und Ersatzoptionen ergänzen.</x:v>
      </x:c>
      <x:c r="G53" s="69" t="n">
        <x:v>25</x:v>
      </x:c>
      <x:c r="H53" s="58" t="str">
        <x:v>Transfer</x:v>
      </x:c>
      <x:c r="I53" s="58" t="str">
        <x:v>Transferblatt aus E3</x:v>
      </x:c>
      <x:c r="J53" s="58" t="str">
        <x:v>Keine starren Vermeidungsgebote oder Sicherheitsgarantien.</x:v>
      </x:c>
      <x:c r="K53" s="58" t="str">
        <x:v>Persönliche Sicherheitsplanung</x:v>
      </x:c>
      <x:c r="L53" s="58" t="str">
        <x:v>Gewöhnlichen Streit von Kontrolle und Gewaltmustern unterscheiden und von Klärung zu Sicherheit, Hilfe oder räumlicher Trennung wechseln.</x:v>
      </x:c>
      <x:c r="M53" s="58" t="str">
        <x:v>Häusliche Gewalt einordnen (R2); Grenzen der Deeskalation; Zielwechsel und Sicherheitsoptionen (R3–R4)</x:v>
      </x:c>
      <x:c r="N53" s="59" t="str">
        <x:v>Streit Privat 1 ist Anker; Streit Privat 2 bleibt optionale Alternative/Vertiefung.</x:v>
      </x:c>
    </x:row>
    <x:row r="54">
      <x:c r="A54" s="99" t="str">
        <x:v>E7</x:v>
      </x:c>
      <x:c r="B54" s="69" t="n">
        <x:v>6</x:v>
      </x:c>
      <x:c r="C54" s="58" t="str">
        <x:v>Bekannte körperliche Schutzprinzipien – begrenzte Anwendung</x:v>
      </x:c>
      <x:c r="D54" s="83" t="str">
        <x:v>Platzhalter: SV-Anwendung</x:v>
      </x:c>
      <x:c r="E54" s="58" t="str">
        <x:v>SV</x:v>
      </x:c>
      <x:c r="F54" s="58" t="str">
        <x:v>Bekannte Schutz- und Ausstiegsprinzipien als mögliche Option anwenden.</x:v>
      </x:c>
      <x:c r="G54" s="69" t="n">
        <x:v>25</x:v>
      </x:c>
      <x:c r="H54" s="58" t="str">
        <x:v>SV</x:v>
      </x:c>
      <x:c r="I54" s="58" t="str">
        <x:v>SV-Grundlagen aus E5/E6</x:v>
      </x:c>
      <x:c r="J54" s="58" t="str">
        <x:v>Keine Pflicht zur körperlichen Gegenwehr; nur bekannte Inhalte.</x:v>
      </x:c>
      <x:c r="K54" s="58" t="str">
        <x:v>Kontexttransfer der SV</x:v>
      </x:c>
      <x:c r="L54" s="58" t="str">
        <x:v>Gewöhnlichen Streit von Kontrolle und Gewaltmustern unterscheiden und von Klärung zu Sicherheit, Hilfe oder räumlicher Trennung wechseln.</x:v>
      </x:c>
      <x:c r="M54" s="58" t="str">
        <x:v>Häusliche Gewalt einordnen (R2); Grenzen der Deeskalation; Zielwechsel und Sicherheitsoptionen (R3–R4)</x:v>
      </x:c>
      <x:c r="N54" s="59" t="str">
        <x:v>Streit Privat 1 ist Anker; Streit Privat 2 bleibt optionale Alternative/Vertiefung.</x:v>
      </x:c>
    </x:row>
    <x:row r="55">
      <x:c r="A55" s="99" t="str">
        <x:v>E7</x:v>
      </x:c>
      <x:c r="B55" s="69" t="n">
        <x:v>7</x:v>
      </x:c>
      <x:c r="C55" s="58" t="str">
        <x:v>Hilfswege und Gewaltschutz – kurze Fallzuordnung</x:v>
      </x:c>
      <x:c r="D55" s="79" t="str">
        <x:v>Material/Transfer</x:v>
      </x:c>
      <x:c r="E55" s="58" t="str">
        <x:v>Transfer</x:v>
      </x:c>
      <x:c r="F55" s="58" t="str">
        <x:v>Geeignete Hilfe, Polizei, Beratung und sichere Unterkunft zuordnen.</x:v>
      </x:c>
      <x:c r="G55" s="69" t="n">
        <x:v>20</x:v>
      </x:c>
      <x:c r="H55" s="58" t="str">
        <x:v>Transfer</x:v>
      </x:c>
      <x:c r="I55" s="58" t="str">
        <x:v>Kontextverständnis</x:v>
      </x:c>
      <x:c r="J55" s="58" t="str">
        <x:v>Aktuelle Informationen; keine Einzelfallberatung.</x:v>
      </x:c>
      <x:c r="K55" s="58" t="str">
        <x:v>Anschlusswissen auf R1–R2</x:v>
      </x:c>
      <x:c r="L55" s="58" t="str">
        <x:v>Gewöhnlichen Streit von Kontrolle und Gewaltmustern unterscheiden und von Klärung zu Sicherheit, Hilfe oder räumlicher Trennung wechseln.</x:v>
      </x:c>
      <x:c r="M55" s="58" t="str">
        <x:v>Häusliche Gewalt einordnen (R2); Grenzen der Deeskalation; Zielwechsel und Sicherheitsoptionen (R3–R4)</x:v>
      </x:c>
      <x:c r="N55" s="59" t="str">
        <x:v>Streit Privat 1 ist Anker; Streit Privat 2 bleibt optionale Alternative/Vertiefung.</x:v>
      </x:c>
    </x:row>
    <x:row r="56">
      <x:c r="A56" s="99" t="str">
        <x:v>E7</x:v>
      </x:c>
      <x:c r="B56" s="69" t="n">
        <x:v>8</x:v>
      </x:c>
      <x:c r="C56" s="58" t="str">
        <x:v>Stabilisierung und Abschluss</x:v>
      </x:c>
      <x:c r="D56" s="73" t="str">
        <x:v>Rahmen</x:v>
      </x:c>
      <x:c r="E56" s="58" t="str">
        <x:v>Rahmen</x:v>
      </x:c>
      <x:c r="F56" s="58" t="str">
        <x:v>Ressourcen und Wahlmöglichkeiten bündeln.</x:v>
      </x:c>
      <x:c r="G56" s="69" t="n">
        <x:v>10</x:v>
      </x:c>
      <x:c r="H56" s="58" t="str">
        <x:v>Rahmen/Pause</x:v>
      </x:c>
      <x:c r="I56" s="58" t="str">
        <x:v>Keine</x:v>
      </x:c>
      <x:c r="J56" s="58" t="str">
        <x:v>Keine persönliche Offenlegung.</x:v>
      </x:c>
      <x:c r="K56" s="58" t="str">
        <x:v>Belastungsarmer Abschluss</x:v>
      </x:c>
      <x:c r="L56" s="58" t="str">
        <x:v>Gewöhnlichen Streit von Kontrolle und Gewaltmustern unterscheiden und von Klärung zu Sicherheit, Hilfe oder räumlicher Trennung wechseln.</x:v>
      </x:c>
      <x:c r="M56" s="58" t="str">
        <x:v>Häusliche Gewalt einordnen (R2); Grenzen der Deeskalation; Zielwechsel und Sicherheitsoptionen (R3–R4)</x:v>
      </x:c>
      <x:c r="N56" s="59" t="str">
        <x:v>Streit Privat 1 ist Anker; Streit Privat 2 bleibt optionale Alternative/Vertiefung.</x:v>
      </x:c>
    </x:row>
    <x:row r="57">
      <x:c r="A57" s="97" t="str">
        <x:v>E8</x:v>
      </x:c>
      <x:c r="B57" s="88" t="n">
        <x:v>1</x:v>
      </x:c>
      <x:c r="C57" s="89" t="str">
        <x:v>Transparente Ankündigung, Wahlmöglichkeiten und Sicherheitsregeln</x:v>
      </x:c>
      <x:c r="D57" s="90" t="str">
        <x:v>Rahmen</x:v>
      </x:c>
      <x:c r="E57" s="89" t="str">
        <x:v>Rahmen</x:v>
      </x:c>
      <x:c r="F57" s="89" t="str">
        <x:v>Teilaufgaben, Kontaktgrenzen, Beobachterrolle und Stoppregeln klären.</x:v>
      </x:c>
      <x:c r="G57" s="88" t="n">
        <x:v>20</x:v>
      </x:c>
      <x:c r="H57" s="89" t="str">
        <x:v>Rahmen/Pause</x:v>
      </x:c>
      <x:c r="I57" s="89" t="str">
        <x:v>Stabiler Sicherheitsrahmen</x:v>
      </x:c>
      <x:c r="J57" s="89" t="str">
        <x:v>Keine Überraschung, keine Pflichtrolle, keine persönliche Offenlegung.</x:v>
      </x:c>
      <x:c r="K57" s="89" t="str">
        <x:v>Informierte und freiwillige Teilnahme</x:v>
      </x:c>
      <x:c r="L57" s="89" t="str">
        <x:v>Bekannte körperliche Schutz- und Ausstiegsprinzipien in streng kontrollierten Teilaufgaben verbinden.</x:v>
      </x:c>
      <x:c r="M57" s="89" t="str">
        <x:v>Prioritäten unter hoher Einschränkung wählen; vereinfachen und wechseln; Schutz- und Fluchtoptionen verbinden</x:v>
      </x:c>
      <x:c r="N57" s="91" t="str">
        <x:v>Gesamte Einheit steht unter SV-Audit-Vorbehalt; keine reale Tatdarstellung.</x:v>
      </x:c>
    </x:row>
    <x:row r="58">
      <x:c r="A58" s="99" t="str">
        <x:v>E8</x:v>
      </x:c>
      <x:c r="B58" s="69" t="n">
        <x:v>2</x:v>
      </x:c>
      <x:c r="C58" s="58" t="str">
        <x:v>Kontrollierte SV-Teilaufgaben – Positionsfamilie 1</x:v>
      </x:c>
      <x:c r="D58" s="83" t="str">
        <x:v>Platzhalter: SV-Übung</x:v>
      </x:c>
      <x:c r="E58" s="58" t="str">
        <x:v>SV</x:v>
      </x:c>
      <x:c r="F58" s="58" t="str">
        <x:v>Bekannte Schutz-, Raum- und Ausstiegsprinzipien in einer begrenzten Lage anwenden.</x:v>
      </x:c>
      <x:c r="G58" s="69" t="n">
        <x:v>45</x:v>
      </x:c>
      <x:c r="H58" s="58" t="str">
        <x:v>SV</x:v>
      </x:c>
      <x:c r="I58" s="58" t="str">
        <x:v>SV-Grundlagen aus E5/E6</x:v>
      </x:c>
      <x:c r="J58" s="58" t="str">
        <x:v>Keine intimen Kontakte, keine Entkleidung, kurze Durchgänge.</x:v>
      </x:c>
      <x:c r="K58" s="58" t="str">
        <x:v>Anwendung bekannter Prinzipien</x:v>
      </x:c>
      <x:c r="L58" s="58" t="str">
        <x:v>Bekannte körperliche Schutz- und Ausstiegsprinzipien in streng kontrollierten Teilaufgaben verbinden.</x:v>
      </x:c>
      <x:c r="M58" s="58" t="str">
        <x:v>Prioritäten unter hoher Einschränkung wählen; vereinfachen und wechseln; Schutz- und Fluchtoptionen verbinden</x:v>
      </x:c>
      <x:c r="N58" s="59" t="str">
        <x:v>Gesamte Einheit steht unter SV-Audit-Vorbehalt; keine reale Tatdarstellung.</x:v>
      </x:c>
    </x:row>
    <x:row r="59">
      <x:c r="A59" s="99" t="str">
        <x:v>E8</x:v>
      </x:c>
      <x:c r="B59" s="69" t="n">
        <x:v>3</x:v>
      </x:c>
      <x:c r="C59" s="58" t="str">
        <x:v>Kurze Pause</x:v>
      </x:c>
      <x:c r="D59" s="77" t="str">
        <x:v>Pause</x:v>
      </x:c>
      <x:c r="E59" s="58" t="str">
        <x:v>Pause</x:v>
      </x:c>
      <x:c r="F59" s="58" t="str">
        <x:v>Stabilisierung und Erholung.</x:v>
      </x:c>
      <x:c r="G59" s="69" t="n">
        <x:v>10</x:v>
      </x:c>
      <x:c r="H59" s="58" t="str">
        <x:v>Rahmen/Pause</x:v>
      </x:c>
      <x:c r="I59" s="58" t="str">
        <x:v>Keine</x:v>
      </x:c>
      <x:c r="J59" s="58" t="str">
        <x:v>Zwischen den Teilaufgaben fest einplanen.</x:v>
      </x:c>
      <x:c r="K59" s="58" t="str">
        <x:v>Belastung begrenzen</x:v>
      </x:c>
      <x:c r="L59" s="58" t="str">
        <x:v>Bekannte körperliche Schutz- und Ausstiegsprinzipien in streng kontrollierten Teilaufgaben verbinden.</x:v>
      </x:c>
      <x:c r="M59" s="58" t="str">
        <x:v>Prioritäten unter hoher Einschränkung wählen; vereinfachen und wechseln; Schutz- und Fluchtoptionen verbinden</x:v>
      </x:c>
      <x:c r="N59" s="59" t="str">
        <x:v>Gesamte Einheit steht unter SV-Audit-Vorbehalt; keine reale Tatdarstellung.</x:v>
      </x:c>
    </x:row>
    <x:row r="60">
      <x:c r="A60" s="99" t="str">
        <x:v>E8</x:v>
      </x:c>
      <x:c r="B60" s="69" t="n">
        <x:v>4</x:v>
      </x:c>
      <x:c r="C60" s="58" t="str">
        <x:v>Kontrollierte SV-Teilaufgaben – Positionsfamilie 2</x:v>
      </x:c>
      <x:c r="D60" s="83" t="str">
        <x:v>Platzhalter: SV-Übung</x:v>
      </x:c>
      <x:c r="E60" s="58" t="str">
        <x:v>SV</x:v>
      </x:c>
      <x:c r="F60" s="58" t="str">
        <x:v>Bekannte Prinzipien in einer zweiten, klar abgegrenzten Ausgangslage verbinden.</x:v>
      </x:c>
      <x:c r="G60" s="69" t="n">
        <x:v>45</x:v>
      </x:c>
      <x:c r="H60" s="58" t="str">
        <x:v>SV</x:v>
      </x:c>
      <x:c r="I60" s="58" t="str">
        <x:v>Schritt 2 und ausreichende Stabilität</x:v>
      </x:c>
      <x:c r="J60" s="58" t="str">
        <x:v>Keine realistische Vergewaltigungsinszenierung.</x:v>
      </x:c>
      <x:c r="K60" s="58" t="str">
        <x:v>Variation und Auswahl</x:v>
      </x:c>
      <x:c r="L60" s="58" t="str">
        <x:v>Bekannte körperliche Schutz- und Ausstiegsprinzipien in streng kontrollierten Teilaufgaben verbinden.</x:v>
      </x:c>
      <x:c r="M60" s="58" t="str">
        <x:v>Prioritäten unter hoher Einschränkung wählen; vereinfachen und wechseln; Schutz- und Fluchtoptionen verbinden</x:v>
      </x:c>
      <x:c r="N60" s="59" t="str">
        <x:v>Gesamte Einheit steht unter SV-Audit-Vorbehalt; keine reale Tatdarstellung.</x:v>
      </x:c>
    </x:row>
    <x:row r="61">
      <x:c r="A61" s="99" t="str">
        <x:v>E8</x:v>
      </x:c>
      <x:c r="B61" s="69" t="n">
        <x:v>5</x:v>
      </x:c>
      <x:c r="C61" s="58" t="str">
        <x:v>Stress- und Strategiewechselmodul</x:v>
      </x:c>
      <x:c r="D61" s="81" t="str">
        <x:v>Platzhalter: Mikroübung</x:v>
      </x:c>
      <x:c r="E61" s="58" t="str">
        <x:v>Stress</x:v>
      </x:c>
      <x:c r="F61" s="58" t="str">
        <x:v>Bei Nichtwirkung auf eine einfachere oder andere Option wechseln.</x:v>
      </x:c>
      <x:c r="G61" s="69" t="n">
        <x:v>20</x:v>
      </x:c>
      <x:c r="H61" s="58" t="str">
        <x:v>GV</x:v>
      </x:c>
      <x:c r="I61" s="58" t="str">
        <x:v>Bekannte Optionen vorhanden</x:v>
      </x:c>
      <x:c r="J61" s="58" t="str">
        <x:v>Dosiert; keine Prüfung unter maximaler Belastung.</x:v>
      </x:c>
      <x:c r="K61" s="58" t="str">
        <x:v>Weiterhandeln statt Erstarren in Selbstkritik</x:v>
      </x:c>
      <x:c r="L61" s="58" t="str">
        <x:v>Bekannte körperliche Schutz- und Ausstiegsprinzipien in streng kontrollierten Teilaufgaben verbinden.</x:v>
      </x:c>
      <x:c r="M61" s="58" t="str">
        <x:v>Prioritäten unter hoher Einschränkung wählen; vereinfachen und wechseln; Schutz- und Fluchtoptionen verbinden</x:v>
      </x:c>
      <x:c r="N61" s="59" t="str">
        <x:v>Gesamte Einheit steht unter SV-Audit-Vorbehalt; keine reale Tatdarstellung.</x:v>
      </x:c>
    </x:row>
    <x:row r="62">
      <x:c r="A62" s="99" t="str">
        <x:v>E8</x:v>
      </x:c>
      <x:c r="B62" s="69" t="n">
        <x:v>6</x:v>
      </x:c>
      <x:c r="C62" s="58" t="str">
        <x:v>Hilfe, Nachsorge und Versorgung anschließen</x:v>
      </x:c>
      <x:c r="D62" s="79" t="str">
        <x:v>Material/Transfer</x:v>
      </x:c>
      <x:c r="E62" s="58" t="str">
        <x:v>Transfer</x:v>
      </x:c>
      <x:c r="F62" s="58" t="str">
        <x:v>Sicherheit, medizinische, psychosoziale und polizeiliche Optionen zuordnen.</x:v>
      </x:c>
      <x:c r="G62" s="69" t="n">
        <x:v>20</x:v>
      </x:c>
      <x:c r="H62" s="58" t="str">
        <x:v>Transfer</x:v>
      </x:c>
      <x:c r="I62" s="58" t="str">
        <x:v>Kontext der Teilaufgaben</x:v>
      </x:c>
      <x:c r="J62" s="58" t="str">
        <x:v>Keine Reaktionsbewertung und keine Anzeigeempfehlung als Pflicht.</x:v>
      </x:c>
      <x:c r="K62" s="58" t="str">
        <x:v>Handlungsbezogener Anschluss</x:v>
      </x:c>
      <x:c r="L62" s="58" t="str">
        <x:v>Bekannte körperliche Schutz- und Ausstiegsprinzipien in streng kontrollierten Teilaufgaben verbinden.</x:v>
      </x:c>
      <x:c r="M62" s="58" t="str">
        <x:v>Prioritäten unter hoher Einschränkung wählen; vereinfachen und wechseln; Schutz- und Fluchtoptionen verbinden</x:v>
      </x:c>
      <x:c r="N62" s="59" t="str">
        <x:v>Gesamte Einheit steht unter SV-Audit-Vorbehalt; keine reale Tatdarstellung.</x:v>
      </x:c>
    </x:row>
    <x:row r="63">
      <x:c r="A63" s="99" t="str">
        <x:v>E8</x:v>
      </x:c>
      <x:c r="B63" s="69" t="n">
        <x:v>7</x:v>
      </x:c>
      <x:c r="C63" s="58" t="str">
        <x:v>Stabilisierung und Abschluss</x:v>
      </x:c>
      <x:c r="D63" s="73" t="str">
        <x:v>Rahmen</x:v>
      </x:c>
      <x:c r="E63" s="58" t="str">
        <x:v>Rahmen</x:v>
      </x:c>
      <x:c r="F63" s="58" t="str">
        <x:v>Körperlich und emotional aus der Übung herausführen.</x:v>
      </x:c>
      <x:c r="G63" s="69" t="n">
        <x:v>20</x:v>
      </x:c>
      <x:c r="H63" s="58" t="str">
        <x:v>Rahmen/Pause</x:v>
      </x:c>
      <x:c r="I63" s="58" t="str">
        <x:v>Keine</x:v>
      </x:c>
      <x:c r="J63" s="58" t="str">
        <x:v>Ausreichend Zeit; keine neue Fachinformation.</x:v>
      </x:c>
      <x:c r="K63" s="58" t="str">
        <x:v>Sicherer Abschluss</x:v>
      </x:c>
      <x:c r="L63" s="58" t="str">
        <x:v>Bekannte körperliche Schutz- und Ausstiegsprinzipien in streng kontrollierten Teilaufgaben verbinden.</x:v>
      </x:c>
      <x:c r="M63" s="58" t="str">
        <x:v>Prioritäten unter hoher Einschränkung wählen; vereinfachen und wechseln; Schutz- und Fluchtoptionen verbinden</x:v>
      </x:c>
      <x:c r="N63" s="59" t="str">
        <x:v>Gesamte Einheit steht unter SV-Audit-Vorbehalt; keine reale Tatdarstellung.</x:v>
      </x:c>
    </x:row>
    <x:row r="64">
      <x:c r="A64" s="97" t="str">
        <x:v>E9</x:v>
      </x:c>
      <x:c r="B64" s="88" t="n">
        <x:v>1</x:v>
      </x:c>
      <x:c r="C64" s="89" t="str">
        <x:v>Einstieg und Rückbezug auf Eigenschutz</x:v>
      </x:c>
      <x:c r="D64" s="90" t="str">
        <x:v>Rahmen</x:v>
      </x:c>
      <x:c r="E64" s="89" t="str">
        <x:v>Rahmen</x:v>
      </x:c>
      <x:c r="F64" s="89" t="str">
        <x:v>Interventionsstufen und Rückzugsmöglichkeiten aktivieren.</x:v>
      </x:c>
      <x:c r="G64" s="88" t="n">
        <x:v>15</x:v>
      </x:c>
      <x:c r="H64" s="89" t="str">
        <x:v>Rahmen/Pause</x:v>
      </x:c>
      <x:c r="I64" s="89" t="str">
        <x:v>E4 abgeschlossen</x:v>
      </x:c>
      <x:c r="J64" s="89" t="str">
        <x:v>Keine Heldinnenlogik.</x:v>
      </x:c>
      <x:c r="K64" s="89" t="str">
        <x:v>Sicherer Aufsatzpunkt</x:v>
      </x:c>
      <x:c r="L64" s="89" t="str">
        <x:v>Drittintervention unter höherer Gefährdung anwenden und die Einheit bewusst ressourcen-, hilfe- und nachsorgeorientiert gestalten.</x:v>
      </x:c>
      <x:c r="M64" s="89" t="str">
        <x:v>Sichere Drittintervention (R3); Notruf und Übergabe (R2–R3); Sicherheit und Hilfswege (R1–R2)</x:v>
      </x:c>
      <x:c r="N64" s="91" t="str">
        <x:v>Gewalt am Boden bleibt optionale Vertiefung und ist nicht regulärer Kern.</x:v>
      </x:c>
    </x:row>
    <x:row r="65">
      <x:c r="A65" s="99" t="str">
        <x:v>E9</x:v>
      </x:c>
      <x:c r="B65" s="69" t="n">
        <x:v>2</x:v>
      </x:c>
      <x:c r="C65" s="58" t="str">
        <x:v>Streit auf der Straße</x:v>
      </x:c>
      <x:c r="D65" s="75" t="str">
        <x:v>Bestandsübung</x:v>
      </x:c>
      <x:c r="E65" s="58" t="str">
        <x:v>Hilfe</x:v>
      </x:c>
      <x:c r="F65" s="58" t="str">
        <x:v>Als einzelne Helferin vor unmittelbar drohender Gewalt handeln und Wirkung prüfen.</x:v>
      </x:c>
      <x:c r="G65" s="69" t="n">
        <x:v>40</x:v>
      </x:c>
      <x:c r="H65" s="58" t="str">
        <x:v>Hilfe</x:v>
      </x:c>
      <x:c r="I65" s="58" t="str">
        <x:v>Drittintervention R2</x:v>
      </x:c>
      <x:c r="J65" s="58" t="str">
        <x:v>Direkte, indirekte und delegierte Optionen; Eigenschutz.</x:v>
      </x:c>
      <x:c r="K65" s="58" t="str">
        <x:v>Ankerübung für höhere Gefährdung</x:v>
      </x:c>
      <x:c r="L65" s="58" t="str">
        <x:v>Drittintervention unter höherer Gefährdung anwenden und die Einheit bewusst ressourcen-, hilfe- und nachsorgeorientiert gestalten.</x:v>
      </x:c>
      <x:c r="M65" s="58" t="str">
        <x:v>Sichere Drittintervention (R3); Notruf und Übergabe (R2–R3); Sicherheit und Hilfswege (R1–R2)</x:v>
      </x:c>
      <x:c r="N65" s="59" t="str">
        <x:v>Gewalt am Boden bleibt optionale Vertiefung und ist nicht regulärer Kern.</x:v>
      </x:c>
    </x:row>
    <x:row r="66">
      <x:c r="A66" s="99" t="str">
        <x:v>E9</x:v>
      </x:c>
      <x:c r="B66" s="69" t="n">
        <x:v>3</x:v>
      </x:c>
      <x:c r="C66" s="58" t="str">
        <x:v>Hilfe – Delegation – Notruf – Übergabe: Anwendung</x:v>
      </x:c>
      <x:c r="D66" s="81" t="str">
        <x:v>Platzhalter: Mikroübung</x:v>
      </x:c>
      <x:c r="E66" s="58" t="str">
        <x:v>Hilfe</x:v>
      </x:c>
      <x:c r="F66" s="58" t="str">
        <x:v>Hilfekette unter veränderter Lage und Rollenverteilung ausführen.</x:v>
      </x:c>
      <x:c r="G66" s="69" t="n">
        <x:v>30</x:v>
      </x:c>
      <x:c r="H66" s="58" t="str">
        <x:v>Hilfe</x:v>
      </x:c>
      <x:c r="I66" s="58" t="str">
        <x:v>Grundform aus E4</x:v>
      </x:c>
      <x:c r="J66" s="58" t="str">
        <x:v>Ort und Lage klar; keine unnötige Dramatisierung.</x:v>
      </x:c>
      <x:c r="K66" s="58" t="str">
        <x:v>Festigung auf R2–R3</x:v>
      </x:c>
      <x:c r="L66" s="58" t="str">
        <x:v>Drittintervention unter höherer Gefährdung anwenden und die Einheit bewusst ressourcen-, hilfe- und nachsorgeorientiert gestalten.</x:v>
      </x:c>
      <x:c r="M66" s="58" t="str">
        <x:v>Sichere Drittintervention (R3); Notruf und Übergabe (R2–R3); Sicherheit und Hilfswege (R1–R2)</x:v>
      </x:c>
      <x:c r="N66" s="59" t="str">
        <x:v>Gewalt am Boden bleibt optionale Vertiefung und ist nicht regulärer Kern.</x:v>
      </x:c>
    </x:row>
    <x:row r="67">
      <x:c r="A67" s="99" t="str">
        <x:v>E9</x:v>
      </x:c>
      <x:c r="B67" s="69" t="n">
        <x:v>4</x:v>
      </x:c>
      <x:c r="C67" s="58" t="str">
        <x:v>Kurze Pause</x:v>
      </x:c>
      <x:c r="D67" s="77" t="str">
        <x:v>Pause</x:v>
      </x:c>
      <x:c r="E67" s="58" t="str">
        <x:v>Pause</x:v>
      </x:c>
      <x:c r="F67" s="58" t="str">
        <x:v>Erholung.</x:v>
      </x:c>
      <x:c r="G67" s="69" t="n">
        <x:v>10</x:v>
      </x:c>
      <x:c r="H67" s="58" t="str">
        <x:v>Rahmen/Pause</x:v>
      </x:c>
      <x:c r="I67" s="58" t="str">
        <x:v>Keine</x:v>
      </x:c>
      <x:c r="J67" s="58" t="str">
        <x:v>Nach dem Ankerszenario.</x:v>
      </x:c>
      <x:c r="K67" s="58" t="str">
        <x:v>Belastung regulieren</x:v>
      </x:c>
      <x:c r="L67" s="58" t="str">
        <x:v>Drittintervention unter höherer Gefährdung anwenden und die Einheit bewusst ressourcen-, hilfe- und nachsorgeorientiert gestalten.</x:v>
      </x:c>
      <x:c r="M67" s="58" t="str">
        <x:v>Sichere Drittintervention (R3); Notruf und Übergabe (R2–R3); Sicherheit und Hilfswege (R1–R2)</x:v>
      </x:c>
      <x:c r="N67" s="59" t="str">
        <x:v>Gewalt am Boden bleibt optionale Vertiefung und ist nicht regulärer Kern.</x:v>
      </x:c>
    </x:row>
    <x:row r="68">
      <x:c r="A68" s="99" t="str">
        <x:v>E9</x:v>
      </x:c>
      <x:c r="B68" s="69" t="n">
        <x:v>5</x:v>
      </x:c>
      <x:c r="C68" s="58" t="str">
        <x:v>Kurze Vergleichssequenz: Streit in der Bar</x:v>
      </x:c>
      <x:c r="D68" s="75" t="str">
        <x:v>Wiederaufnahme</x:v>
      </x:c>
      <x:c r="E68" s="58" t="str">
        <x:v>Hilfe</x:v>
      </x:c>
      <x:c r="F68" s="58" t="str">
        <x:v>Teamintervention mit Einzelintervention vergleichen.</x:v>
      </x:c>
      <x:c r="G68" s="69" t="n">
        <x:v>20</x:v>
      </x:c>
      <x:c r="H68" s="58" t="str">
        <x:v>Hilfe</x:v>
      </x:c>
      <x:c r="I68" s="58" t="str">
        <x:v>U17 aus E4</x:v>
      </x:c>
      <x:c r="J68" s="58" t="str">
        <x:v>Keine vollständige Wiederholung.</x:v>
      </x:c>
      <x:c r="K68" s="58" t="str">
        <x:v>Auswahl verschiedener Interventionsformen</x:v>
      </x:c>
      <x:c r="L68" s="58" t="str">
        <x:v>Drittintervention unter höherer Gefährdung anwenden und die Einheit bewusst ressourcen-, hilfe- und nachsorgeorientiert gestalten.</x:v>
      </x:c>
      <x:c r="M68" s="58" t="str">
        <x:v>Sichere Drittintervention (R3); Notruf und Übergabe (R2–R3); Sicherheit und Hilfswege (R1–R2)</x:v>
      </x:c>
      <x:c r="N68" s="59" t="str">
        <x:v>Gewalt am Boden bleibt optionale Vertiefung und ist nicht regulärer Kern.</x:v>
      </x:c>
    </x:row>
    <x:row r="69">
      <x:c r="A69" s="99" t="str">
        <x:v>E9</x:v>
      </x:c>
      <x:c r="B69" s="69" t="n">
        <x:v>6</x:v>
      </x:c>
      <x:c r="C69" s="58" t="str">
        <x:v>Fallkarten: Sicherheit, Versorgung, Dokumentation und Hilfswege</x:v>
      </x:c>
      <x:c r="D69" s="79" t="str">
        <x:v>Material/Transfer</x:v>
      </x:c>
      <x:c r="E69" s="58" t="str">
        <x:v>Transfer</x:v>
      </x:c>
      <x:c r="F69" s="58" t="str">
        <x:v>Nach einem Vorfall geeignete nächste Schritte praktisch zuordnen.</x:v>
      </x:c>
      <x:c r="G69" s="69" t="n">
        <x:v>30</x:v>
      </x:c>
      <x:c r="H69" s="58" t="str">
        <x:v>Transfer</x:v>
      </x:c>
      <x:c r="I69" s="58" t="str">
        <x:v>Kontextwissen aus E3/E7/E8</x:v>
      </x:c>
      <x:c r="J69" s="58" t="str">
        <x:v>Akute Sicherheit und medizinische Hilfe haben Vorrang.</x:v>
      </x:c>
      <x:c r="K69" s="58" t="str">
        <x:v>Nachsorgekompetenz auf R1–R2</x:v>
      </x:c>
      <x:c r="L69" s="58" t="str">
        <x:v>Drittintervention unter höherer Gefährdung anwenden und die Einheit bewusst ressourcen-, hilfe- und nachsorgeorientiert gestalten.</x:v>
      </x:c>
      <x:c r="M69" s="58" t="str">
        <x:v>Sichere Drittintervention (R3); Notruf und Übergabe (R2–R3); Sicherheit und Hilfswege (R1–R2)</x:v>
      </x:c>
      <x:c r="N69" s="59" t="str">
        <x:v>Gewalt am Boden bleibt optionale Vertiefung und ist nicht regulärer Kern.</x:v>
      </x:c>
    </x:row>
    <x:row r="70">
      <x:c r="A70" s="99" t="str">
        <x:v>E9</x:v>
      </x:c>
      <x:c r="B70" s="69" t="n">
        <x:v>7</x:v>
      </x:c>
      <x:c r="C70" s="58" t="str">
        <x:v>Persönlichen Transferplan ergänzen</x:v>
      </x:c>
      <x:c r="D70" s="79" t="str">
        <x:v>Material/Transfer</x:v>
      </x:c>
      <x:c r="E70" s="58" t="str">
        <x:v>Transfer</x:v>
      </x:c>
      <x:c r="F70" s="58" t="str">
        <x:v>Hilfspersonen, Notrufinformationen und eigene Unterstützungswege ergänzen.</x:v>
      </x:c>
      <x:c r="G70" s="69" t="n">
        <x:v>20</x:v>
      </x:c>
      <x:c r="H70" s="58" t="str">
        <x:v>Transfer</x:v>
      </x:c>
      <x:c r="I70" s="58" t="str">
        <x:v>Transferblatt vorhanden</x:v>
      </x:c>
      <x:c r="J70" s="58" t="str">
        <x:v>Realistische Selbstbewertung.</x:v>
      </x:c>
      <x:c r="K70" s="58" t="str">
        <x:v>Vorbereitung des Abschlussplans</x:v>
      </x:c>
      <x:c r="L70" s="58" t="str">
        <x:v>Drittintervention unter höherer Gefährdung anwenden und die Einheit bewusst ressourcen-, hilfe- und nachsorgeorientiert gestalten.</x:v>
      </x:c>
      <x:c r="M70" s="58" t="str">
        <x:v>Sichere Drittintervention (R3); Notruf und Übergabe (R2–R3); Sicherheit und Hilfswege (R1–R2)</x:v>
      </x:c>
      <x:c r="N70" s="59" t="str">
        <x:v>Gewalt am Boden bleibt optionale Vertiefung und ist nicht regulärer Kern.</x:v>
      </x:c>
    </x:row>
    <x:row r="71">
      <x:c r="A71" s="99" t="str">
        <x:v>E9</x:v>
      </x:c>
      <x:c r="B71" s="69" t="n">
        <x:v>8</x:v>
      </x:c>
      <x:c r="C71" s="58" t="str">
        <x:v>Abschluss</x:v>
      </x:c>
      <x:c r="D71" s="73" t="str">
        <x:v>Rahmen</x:v>
      </x:c>
      <x:c r="E71" s="58" t="str">
        <x:v>Rahmen</x:v>
      </x:c>
      <x:c r="F71" s="58" t="str">
        <x:v>Ressourcen und Handlungsmöglichkeiten bündeln.</x:v>
      </x:c>
      <x:c r="G71" s="69" t="n">
        <x:v>15</x:v>
      </x:c>
      <x:c r="H71" s="58" t="str">
        <x:v>Rahmen/Pause</x:v>
      </x:c>
      <x:c r="I71" s="58" t="str">
        <x:v>Keine</x:v>
      </x:c>
      <x:c r="J71" s="58" t="str">
        <x:v>Belastungsarm und stabil.</x:v>
      </x:c>
      <x:c r="K71" s="58" t="str">
        <x:v>Übergang zur Integration</x:v>
      </x:c>
      <x:c r="L71" s="58" t="str">
        <x:v>Drittintervention unter höherer Gefährdung anwenden und die Einheit bewusst ressourcen-, hilfe- und nachsorgeorientiert gestalten.</x:v>
      </x:c>
      <x:c r="M71" s="58" t="str">
        <x:v>Sichere Drittintervention (R3); Notruf und Übergabe (R2–R3); Sicherheit und Hilfswege (R1–R2)</x:v>
      </x:c>
      <x:c r="N71" s="59" t="str">
        <x:v>Gewalt am Boden bleibt optionale Vertiefung und ist nicht regulärer Kern.</x:v>
      </x:c>
    </x:row>
    <x:row r="72">
      <x:c r="A72" s="97" t="str">
        <x:v>E10</x:v>
      </x:c>
      <x:c r="B72" s="88" t="n">
        <x:v>1</x:v>
      </x:c>
      <x:c r="C72" s="89" t="str">
        <x:v>Rückblick und Kriterien für sichere Integration</x:v>
      </x:c>
      <x:c r="D72" s="90" t="str">
        <x:v>Rahmen</x:v>
      </x:c>
      <x:c r="E72" s="89" t="str">
        <x:v>Rahmen</x:v>
      </x:c>
      <x:c r="F72" s="89" t="str">
        <x:v>Bekannte Optionen und Feedbackkriterien aktivieren.</x:v>
      </x:c>
      <x:c r="G72" s="88" t="n">
        <x:v>15</x:v>
      </x:c>
      <x:c r="H72" s="89" t="str">
        <x:v>Rahmen/Pause</x:v>
      </x:c>
      <x:c r="I72" s="89" t="str">
        <x:v>E1–E9</x:v>
      </x:c>
      <x:c r="J72" s="89" t="str">
        <x:v>Keine neue Fachorientierung.</x:v>
      </x:c>
      <x:c r="K72" s="89" t="str">
        <x:v>Gemeinsamer Integrationsrahmen</x:v>
      </x:c>
      <x:c r="L72" s="89" t="str">
        <x:v>Bekannte Kompetenzen selbstständig auswählen, verbinden und in einen persönlichen Handlungs- und Übungsplan überführen.</x:v>
      </x:c>
      <x:c r="M72" s="89" t="str">
        <x:v>Kernkompetenzen auf R3/R4 verbinden; persönlicher Handlungs- und Übungsplan auf R3 abschließen</x:v>
      </x:c>
      <x:c r="N72" s="91" t="str">
        <x:v>Keine Vollprüfung aller Kompetenzen und keine neue körperliche Technik.</x:v>
      </x:c>
    </x:row>
    <x:row r="73">
      <x:c r="A73" s="99" t="str">
        <x:v>E10</x:v>
      </x:c>
      <x:c r="B73" s="69" t="n">
        <x:v>2</x:v>
      </x:c>
      <x:c r="C73" s="58" t="str">
        <x:v>Sexuelle Belästigung bei der Wohnungssuche – vollständiger Transfer</x:v>
      </x:c>
      <x:c r="D73" s="75" t="str">
        <x:v>Bestandsübung</x:v>
      </x:c>
      <x:c r="E73" s="58" t="str">
        <x:v>Kontext</x:v>
      </x:c>
      <x:c r="F73" s="58" t="str">
        <x:v>Abhängigkeit, fremden Innenraum, Raumkontrolle, Grenze, Ausstieg und Hilfe verbinden.</x:v>
      </x:c>
      <x:c r="G73" s="69" t="n">
        <x:v>50</x:v>
      </x:c>
      <x:c r="H73" s="58" t="str">
        <x:v>Kontext/Anwendung</x:v>
      </x:c>
      <x:c r="I73" s="58" t="str">
        <x:v>Teilsequenz aus E3 und mehrere Kernkompetenzen R2/R3</x:v>
      </x:c>
      <x:c r="J73" s="58" t="str">
        <x:v>Keine Überraschungseskalation; Rollenwahl und Beobachteroption.</x:v>
      </x:c>
      <x:c r="K73" s="58" t="str">
        <x:v>Integrierter Transferfall</x:v>
      </x:c>
      <x:c r="L73" s="58" t="str">
        <x:v>Bekannte Kompetenzen selbstständig auswählen, verbinden und in einen persönlichen Handlungs- und Übungsplan überführen.</x:v>
      </x:c>
      <x:c r="M73" s="58" t="str">
        <x:v>Kernkompetenzen auf R3/R4 verbinden; persönlicher Handlungs- und Übungsplan auf R3 abschließen</x:v>
      </x:c>
      <x:c r="N73" s="59" t="str">
        <x:v>Keine Vollprüfung aller Kompetenzen und keine neue körperliche Technik.</x:v>
      </x:c>
    </x:row>
    <x:row r="74">
      <x:c r="A74" s="99" t="str">
        <x:v>E10</x:v>
      </x:c>
      <x:c r="B74" s="69" t="n">
        <x:v>3</x:v>
      </x:c>
      <x:c r="C74" s="58" t="str">
        <x:v>Kurze Pause</x:v>
      </x:c>
      <x:c r="D74" s="77" t="str">
        <x:v>Pause</x:v>
      </x:c>
      <x:c r="E74" s="58" t="str">
        <x:v>Pause</x:v>
      </x:c>
      <x:c r="F74" s="58" t="str">
        <x:v>Erholung.</x:v>
      </x:c>
      <x:c r="G74" s="69" t="n">
        <x:v>10</x:v>
      </x:c>
      <x:c r="H74" s="58" t="str">
        <x:v>Rahmen/Pause</x:v>
      </x:c>
      <x:c r="I74" s="58" t="str">
        <x:v>Keine</x:v>
      </x:c>
      <x:c r="J74" s="58" t="str">
        <x:v>Flexibel verschiebbar.</x:v>
      </x:c>
      <x:c r="K74" s="58" t="str">
        <x:v>Aktivzeit sichern</x:v>
      </x:c>
      <x:c r="L74" s="58" t="str">
        <x:v>Bekannte Kompetenzen selbstständig auswählen, verbinden und in einen persönlichen Handlungs- und Übungsplan überführen.</x:v>
      </x:c>
      <x:c r="M74" s="58" t="str">
        <x:v>Kernkompetenzen auf R3/R4 verbinden; persönlicher Handlungs- und Übungsplan auf R3 abschließen</x:v>
      </x:c>
      <x:c r="N74" s="59" t="str">
        <x:v>Keine Vollprüfung aller Kompetenzen und keine neue körperliche Technik.</x:v>
      </x:c>
    </x:row>
    <x:row r="75">
      <x:c r="A75" s="99" t="str">
        <x:v>E10</x:v>
      </x:c>
      <x:c r="B75" s="69" t="n">
        <x:v>4</x:v>
      </x:c>
      <x:c r="C75" s="58" t="str">
        <x:v>SV-Integration in sicherer Teilform</x:v>
      </x:c>
      <x:c r="D75" s="83" t="str">
        <x:v>Platzhalter: SV-Anwendung</x:v>
      </x:c>
      <x:c r="E75" s="58" t="str">
        <x:v>SV</x:v>
      </x:c>
      <x:c r="F75" s="58" t="str">
        <x:v>Bekannte körperliche Prinzipien auswählen und mit Ausstieg und Hilfe verbinden.</x:v>
      </x:c>
      <x:c r="G75" s="69" t="n">
        <x:v>50</x:v>
      </x:c>
      <x:c r="H75" s="58" t="str">
        <x:v>SV</x:v>
      </x:c>
      <x:c r="I75" s="58" t="str">
        <x:v>Auditierte SV-Grundlagen</x:v>
      </x:c>
      <x:c r="J75" s="58" t="str">
        <x:v>Keine neue Technik; keine Gesamtprüfung und keine freie Eskalation.</x:v>
      </x:c>
      <x:c r="K75" s="58" t="str">
        <x:v>Sichere körperliche Integration</x:v>
      </x:c>
      <x:c r="L75" s="58" t="str">
        <x:v>Bekannte Kompetenzen selbstständig auswählen, verbinden und in einen persönlichen Handlungs- und Übungsplan überführen.</x:v>
      </x:c>
      <x:c r="M75" s="58" t="str">
        <x:v>Kernkompetenzen auf R3/R4 verbinden; persönlicher Handlungs- und Übungsplan auf R3 abschließen</x:v>
      </x:c>
      <x:c r="N75" s="59" t="str">
        <x:v>Keine Vollprüfung aller Kompetenzen und keine neue körperliche Technik.</x:v>
      </x:c>
    </x:row>
    <x:row r="76">
      <x:c r="A76" s="99" t="str">
        <x:v>E10</x:v>
      </x:c>
      <x:c r="B76" s="69" t="n">
        <x:v>5</x:v>
      </x:c>
      <x:c r="C76" s="58" t="str">
        <x:v>Kurze alternative Mischlage</x:v>
      </x:c>
      <x:c r="D76" s="75" t="str">
        <x:v>Anwendung</x:v>
      </x:c>
      <x:c r="E76" s="58" t="str">
        <x:v>Transfer</x:v>
      </x:c>
      <x:c r="F76" s="58" t="str">
        <x:v>Eine bekannte Lage mit veränderter Rolle oder Entscheidung kurz bearbeiten.</x:v>
      </x:c>
      <x:c r="G76" s="69" t="n">
        <x:v>20</x:v>
      </x:c>
      <x:c r="H76" s="58" t="str">
        <x:v>Transfer</x:v>
      </x:c>
      <x:c r="I76" s="58" t="str">
        <x:v>Mehrere Kernkompetenzen</x:v>
      </x:c>
      <x:c r="J76" s="58" t="str">
        <x:v>Nur eine neue Anforderung; kein zweites Vollszenario.</x:v>
      </x:c>
      <x:c r="K76" s="58" t="str">
        <x:v>Variation und selbstständige Auswahl</x:v>
      </x:c>
      <x:c r="L76" s="58" t="str">
        <x:v>Bekannte Kompetenzen selbstständig auswählen, verbinden und in einen persönlichen Handlungs- und Übungsplan überführen.</x:v>
      </x:c>
      <x:c r="M76" s="58" t="str">
        <x:v>Kernkompetenzen auf R3/R4 verbinden; persönlicher Handlungs- und Übungsplan auf R3 abschließen</x:v>
      </x:c>
      <x:c r="N76" s="59" t="str">
        <x:v>Keine Vollprüfung aller Kompetenzen und keine neue körperliche Technik.</x:v>
      </x:c>
    </x:row>
    <x:row r="77">
      <x:c r="A77" s="99" t="str">
        <x:v>E10</x:v>
      </x:c>
      <x:c r="B77" s="69" t="n">
        <x:v>6</x:v>
      </x:c>
      <x:c r="C77" s="58" t="str">
        <x:v>Persönlichen Handlungs- und Übungsplan abschließen</x:v>
      </x:c>
      <x:c r="D77" s="79" t="str">
        <x:v>Material/Transfer</x:v>
      </x:c>
      <x:c r="E77" s="58" t="str">
        <x:v>Transfer</x:v>
      </x:c>
      <x:c r="F77" s="58" t="str">
        <x:v>Handlungsanker, Hilfspersonen, Orte, Übungswege und Grenzen festhalten.</x:v>
      </x:c>
      <x:c r="G77" s="69" t="n">
        <x:v>25</x:v>
      </x:c>
      <x:c r="H77" s="58" t="str">
        <x:v>Transfer</x:v>
      </x:c>
      <x:c r="I77" s="58" t="str">
        <x:v>Transferblatt aus E3/E7/E9</x:v>
      </x:c>
      <x:c r="J77" s="58" t="str">
        <x:v>Keine Sicherheitsgarantie; realistische Selbstbewertung.</x:v>
      </x:c>
      <x:c r="K77" s="58" t="str">
        <x:v>Persönlicher Transfer auf R3</x:v>
      </x:c>
      <x:c r="L77" s="58" t="str">
        <x:v>Bekannte Kompetenzen selbstständig auswählen, verbinden und in einen persönlichen Handlungs- und Übungsplan überführen.</x:v>
      </x:c>
      <x:c r="M77" s="58" t="str">
        <x:v>Kernkompetenzen auf R3/R4 verbinden; persönlicher Handlungs- und Übungsplan auf R3 abschließen</x:v>
      </x:c>
      <x:c r="N77" s="59" t="str">
        <x:v>Keine Vollprüfung aller Kompetenzen und keine neue körperliche Technik.</x:v>
      </x:c>
    </x:row>
    <x:row r="78">
      <x:c r="A78" s="103" t="str">
        <x:v>E10</x:v>
      </x:c>
      <x:c r="B78" s="70" t="n">
        <x:v>7</x:v>
      </x:c>
      <x:c r="C78" s="61" t="str">
        <x:v>Stabiler Kursabschluss</x:v>
      </x:c>
      <x:c r="D78" s="85" t="str">
        <x:v>Rahmen</x:v>
      </x:c>
      <x:c r="E78" s="61" t="str">
        <x:v>Rahmen</x:v>
      </x:c>
      <x:c r="F78" s="61" t="str">
        <x:v>Lernweg würdigen, Grenzen benennen und Hilfsinformationen sichern.</x:v>
      </x:c>
      <x:c r="G78" s="70" t="n">
        <x:v>10</x:v>
      </x:c>
      <x:c r="H78" s="61" t="str">
        <x:v>Rahmen/Pause</x:v>
      </x:c>
      <x:c r="I78" s="61" t="str">
        <x:v>Keine</x:v>
      </x:c>
      <x:c r="J78" s="61" t="str">
        <x:v>Kein Leistungsranking.</x:v>
      </x:c>
      <x:c r="K78" s="61" t="str">
        <x:v>Abschluss und weiterer Übungsweg</x:v>
      </x:c>
      <x:c r="L78" s="61" t="str">
        <x:v>Bekannte Kompetenzen selbstständig auswählen, verbinden und in einen persönlichen Handlungs- und Übungsplan überführen.</x:v>
      </x:c>
      <x:c r="M78" s="61" t="str">
        <x:v>Kernkompetenzen auf R3/R4 verbinden; persönlicher Handlungs- und Übungsplan auf R3 abschließen</x:v>
      </x:c>
      <x:c r="N78" s="62" t="str">
        <x:v>Keine Vollprüfung aller Kompetenzen und keine neue körperliche Technik.</x:v>
      </x:c>
    </x:row>
  </x:sheetData>
  <x:mergeCells>
    <x:mergeCell ref="A1:N1"/>
    <x:mergeCell ref="A2:N2"/>
  </x:mergeCells>
  <x:pageMargins left="0.7" right="0.7" top="0.75" bottom="0.75" header="0.3" footer="0.3"/>
  <x:tableParts count="1">
    <x:tablePart xmlns:r="http://schemas.openxmlformats.org/officeDocument/2006/relationships" r:id="R69148ed020074edd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32" hidden="0" customWidth="1"/>
    <x:col min="3" max="3" width="45" hidden="0" customWidth="1"/>
    <x:col min="4" max="4" width="38" hidden="0" customWidth="1"/>
    <x:col min="5" max="5" width="70" hidden="0" customWidth="1"/>
    <x:col min="6" max="6" width="24" hidden="0" customWidth="1"/>
    <x:col min="7" max="7" width="42" hidden="0" customWidth="1"/>
    <x:col min="9" max="9" width="10" hidden="0" customWidth="1"/>
    <x:col min="10" max="10" width="9" hidden="0" customWidth="1"/>
    <x:col min="11" max="11" width="9" hidden="0" customWidth="1"/>
    <x:col min="12" max="12" width="9" hidden="0" customWidth="1"/>
    <x:col min="13" max="13" width="10" hidden="0" customWidth="1"/>
    <x:col min="14" max="14" width="20" hidden="0" customWidth="1"/>
    <x:col min="15" max="15" width="11" hidden="0" customWidth="1"/>
    <x:col min="16" max="16" width="16" hidden="0" customWidth="1"/>
    <x:col min="17" max="17" width="10" hidden="0" customWidth="1"/>
  </x:cols>
  <x:sheetData>
    <x:row r="1" ht="30" customHeight="1">
      <x:c r="A1" s="5" t="str">
        <x:v>Einheitenübersicht und Zeitverteilung</x:v>
      </x:c>
      <x:c r="B1" s="5"/>
      <x:c r="C1" s="5"/>
      <x:c r="D1" s="5"/>
      <x:c r="E1" s="5"/>
      <x:c r="F1" s="5"/>
      <x:c r="G1" s="5"/>
      <x:c r="I1" s="106" t="str">
        <x:v>Zeitverteilung je Einheit (ca. Minuten)</x:v>
      </x:c>
      <x:c r="J1" s="106"/>
      <x:c r="K1" s="106"/>
      <x:c r="L1" s="106"/>
      <x:c r="M1" s="106"/>
      <x:c r="N1" s="106"/>
      <x:c r="O1" s="106"/>
      <x:c r="P1" s="106"/>
      <x:c r="Q1" s="106"/>
    </x:row>
    <x:row r="3">
      <x:c r="A3" s="29" t="str">
        <x:v>Einheit</x:v>
      </x:c>
      <x:c r="B3" s="30" t="str">
        <x:v>Arbeitsüberschrift</x:v>
      </x:c>
      <x:c r="C3" s="30" t="str">
        <x:v>Funktion im Kursverlauf</x:v>
      </x:c>
      <x:c r="D3" s="30" t="str">
        <x:v>Tragende Ziele</x:v>
      </x:c>
      <x:c r="E3" s="30" t="str">
        <x:v>Geplante Reihenfolge (Kurzform)</x:v>
      </x:c>
      <x:c r="F3" s="30" t="str">
        <x:v>Belastung</x:v>
      </x:c>
      <x:c r="G3" s="31" t="str">
        <x:v>Offene Entscheidung</x:v>
      </x:c>
      <x:c r="I3" s="29" t="str">
        <x:v>Einheit</x:v>
      </x:c>
      <x:c r="J3" s="30" t="str">
        <x:v>GV</x:v>
      </x:c>
      <x:c r="K3" s="30" t="str">
        <x:v>SB</x:v>
      </x:c>
      <x:c r="L3" s="30" t="str">
        <x:v>SV</x:v>
      </x:c>
      <x:c r="M3" s="30" t="str">
        <x:v>Hilfe</x:v>
      </x:c>
      <x:c r="N3" s="30" t="str">
        <x:v>Kontext/Anwendung</x:v>
      </x:c>
      <x:c r="O3" s="31" t="str">
        <x:v>Transfer</x:v>
      </x:c>
      <x:c r="P3" s="30" t="str">
        <x:v>Rahmen/Pause</x:v>
      </x:c>
      <x:c r="Q3" s="31" t="str">
        <x:v>Gesamt</x:v>
      </x:c>
    </x:row>
    <x:row r="4">
      <x:c r="A4" s="57" t="str">
        <x:v>E1</x:v>
      </x:c>
      <x:c r="B4" s="58" t="str">
        <x:v>Wahrnehmen, einordnen und erste Grenze setzen</x:v>
      </x:c>
      <x:c r="C4" s="58" t="str">
        <x:v>Sicherheitsrahmen herstellen und eine erste einfache Handlungskette aus Wahrnehmung, Abstand, Stand und klarer Grenze aufbauen.</x:v>
      </x:c>
      <x:c r="D4" s="58" t="str">
        <x:v>Wahrnehmen und Einordnen (R1); stabiler Stand und STOP-Grundform (R2)</x:v>
      </x:c>
      <x:c r="E4" s="58" t="str">
        <x:v>Ankommen, Sicherheits- und Beteiligungsrahmen → Gewaltthermometer → Guter und schlechter Abstand → Stabiler Stand / Kampfeshaltung → Kurze Pause → STOP! → Auswertung und Alltagstransfer → Stabiler Abschluss und Ausblick</x:v>
      </x:c>
      <x:c r="F4" s="58" t="str">
        <x:v>niedrig</x:v>
      </x:c>
      <x:c r="G4" s="59" t="str">
        <x:v>Gewaltthermometer: Material-Generalprobe offen. Risikobilder nicht zusätzlich einplanen.</x:v>
      </x:c>
      <x:c r="I4" s="109" t="str">
        <x:v>E1</x:v>
      </x:c>
      <x:c r="J4" s="110" t="n">
        <x:f>SUMIFS('01_Ablaufplan'!$G:$G,'01_Ablaufplan'!$A:$A,$I4,'01_Ablaufplan'!$H:$H,J$3)</x:f>
        <x:v>45</x:v>
      </x:c>
      <x:c r="K4" s="110" t="n">
        <x:f>SUMIFS('01_Ablaufplan'!$G:$G,'01_Ablaufplan'!$A:$A,$I4,'01_Ablaufplan'!$H:$H,K$3)</x:f>
        <x:v>65</x:v>
      </x:c>
      <x:c r="L4" s="110" t="n">
        <x:f>SUMIFS('01_Ablaufplan'!$G:$G,'01_Ablaufplan'!$A:$A,$I4,'01_Ablaufplan'!$H:$H,L$3)</x:f>
        <x:v>0</x:v>
      </x:c>
      <x:c r="M4" s="110" t="n">
        <x:f>SUMIFS('01_Ablaufplan'!$G:$G,'01_Ablaufplan'!$A:$A,$I4,'01_Ablaufplan'!$H:$H,M$3)</x:f>
        <x:v>0</x:v>
      </x:c>
      <x:c r="N4" s="110" t="n">
        <x:f>SUMIFS('01_Ablaufplan'!$G:$G,'01_Ablaufplan'!$A:$A,$I4,'01_Ablaufplan'!$H:$H,N$3)</x:f>
        <x:v>0</x:v>
      </x:c>
      <x:c r="O4" s="111" t="n">
        <x:f>SUMIFS('01_Ablaufplan'!$G:$G,'01_Ablaufplan'!$A:$A,$I4,'01_Ablaufplan'!$H:$H,O$3)</x:f>
        <x:v>25</x:v>
      </x:c>
      <x:c r="P4" s="110" t="n">
        <x:f>SUMIFS('01_Ablaufplan'!$G:$G,'01_Ablaufplan'!$A:$A,$I4,'01_Ablaufplan'!$H:$H,P$3)</x:f>
        <x:v>45</x:v>
      </x:c>
      <x:c r="Q4" s="111" t="n">
        <x:f>SUM(J4:P4)</x:f>
        <x:v>180</x:v>
      </x:c>
    </x:row>
    <x:row r="5">
      <x:c r="A5" s="57" t="str">
        <x:v>E2</x:v>
      </x:c>
      <x:c r="B5" s="58" t="str">
        <x:v>Gespräch beeinflussen, begrenzen und beenden</x:v>
      </x:c>
      <x:c r="C5" s="58" t="str">
        <x:v>Zwischen Verlangsamen, Begrenzen, STOP, Beenden, Hilfe und Ausstieg unterscheiden und das Gesprächsende tatsächlich ausführen.</x:v>
      </x:c>
      <x:c r="D5" s="58" t="str">
        <x:v>Ziel wählen und Wirkung prüfen (R2); Missachtung, Begrenzung und Kontaktende praktisch aufbauen (R2)</x:v>
      </x:c>
      <x:c r="E5" s="58" t="str">
        <x:v>Rückbezug auf Abstand, Stand und STOP → Gespräch beeinflussen – begrenzen – beenden → Kurze Pause → Bedrängnis → STOP! unter einmaliger Missachtung → Anwendungsrunde: Ziel wählen, Wirkung prüfen, beenden → Auswertung und Transfer → Abschluss</x:v>
      </x:c>
      <x:c r="F5" s="58" t="str">
        <x:v>niedrig bis moderat</x:v>
      </x:c>
      <x:c r="G5" s="59" t="str">
        <x:v>Neue Grundübung muss noch entwickelt und pilotiert werden.</x:v>
      </x:c>
      <x:c r="I5" s="109" t="str">
        <x:v>E2</x:v>
      </x:c>
      <x:c r="J5" s="110" t="n">
        <x:f>SUMIFS('01_Ablaufplan'!$G:$G,'01_Ablaufplan'!$A:$A,$I5,'01_Ablaufplan'!$H:$H,J$3)</x:f>
        <x:v>30</x:v>
      </x:c>
      <x:c r="K5" s="110" t="n">
        <x:f>SUMIFS('01_Ablaufplan'!$G:$G,'01_Ablaufplan'!$A:$A,$I5,'01_Ablaufplan'!$H:$H,K$3)</x:f>
        <x:v>110</x:v>
      </x:c>
      <x:c r="L5" s="110" t="n">
        <x:f>SUMIFS('01_Ablaufplan'!$G:$G,'01_Ablaufplan'!$A:$A,$I5,'01_Ablaufplan'!$H:$H,L$3)</x:f>
        <x:v>0</x:v>
      </x:c>
      <x:c r="M5" s="110" t="n">
        <x:f>SUMIFS('01_Ablaufplan'!$G:$G,'01_Ablaufplan'!$A:$A,$I5,'01_Ablaufplan'!$H:$H,M$3)</x:f>
        <x:v>0</x:v>
      </x:c>
      <x:c r="N5" s="110" t="n">
        <x:f>SUMIFS('01_Ablaufplan'!$G:$G,'01_Ablaufplan'!$A:$A,$I5,'01_Ablaufplan'!$H:$H,N$3)</x:f>
        <x:v>0</x:v>
      </x:c>
      <x:c r="O5" s="111" t="n">
        <x:f>SUMIFS('01_Ablaufplan'!$G:$G,'01_Ablaufplan'!$A:$A,$I5,'01_Ablaufplan'!$H:$H,O$3)</x:f>
        <x:v>20</x:v>
      </x:c>
      <x:c r="P5" s="110" t="n">
        <x:f>SUMIFS('01_Ablaufplan'!$G:$G,'01_Ablaufplan'!$A:$A,$I5,'01_Ablaufplan'!$H:$H,P$3)</x:f>
        <x:v>20</x:v>
      </x:c>
      <x:c r="Q5" s="111" t="n">
        <x:f>SUM(J5:P5)</x:f>
        <x:v>180</x:v>
      </x:c>
    </x:row>
    <x:row r="6">
      <x:c r="A6" s="57" t="str">
        <x:v>E3</x:v>
      </x:c>
      <x:c r="B6" s="58" t="str">
        <x:v>Sexualisierte Grenzüberschreitung, Machtgefälle und Hilfe</x:v>
      </x:c>
      <x:c r="C6" s="58" t="str">
        <x:v>Bekannte Grenz- und Ausstiegsfähigkeiten in einem sexualisierten und institutionellen Kontext anwenden.</x:v>
      </x:c>
      <x:c r="D6" s="58" t="str">
        <x:v>Sexualisierte Grenzüberschreitungen einordnen (R2); Grenze und Missachtung anwenden; Hilfe aktivieren (R2)</x:v>
      </x:c>
      <x:c r="E6" s="58" t="str">
        <x:v>Thematische und sicherheitsbezogene Rahmung → Kurze Wiederholung: Grenzsatz und Hilfeansprache → Sexuelle Belästigung am Arbeitsplatz → Kurze Pause → Hilfe konkret aktivieren – Kurzdrill → Sexuelle Belästigung bei der Wohnungssuche – kurzer Transferfall → Beschwerde-, Hilfs- und Versorgungswege; Start Transferblatt → Stabilisierung und Abschluss</x:v>
      </x:c>
      <x:c r="F6" s="58" t="str">
        <x:v>moderat</x:v>
      </x:c>
      <x:c r="G6" s="59" t="str">
        <x:v>Wohnungssuche nur als kurzer Transfer; vollständige Variante erst in E10.</x:v>
      </x:c>
      <x:c r="I6" s="109" t="str">
        <x:v>E3</x:v>
      </x:c>
      <x:c r="J6" s="110" t="n">
        <x:f>SUMIFS('01_Ablaufplan'!$G:$G,'01_Ablaufplan'!$A:$A,$I6,'01_Ablaufplan'!$H:$H,J$3)</x:f>
        <x:v>0</x:v>
      </x:c>
      <x:c r="K6" s="110" t="n">
        <x:f>SUMIFS('01_Ablaufplan'!$G:$G,'01_Ablaufplan'!$A:$A,$I6,'01_Ablaufplan'!$H:$H,K$3)</x:f>
        <x:v>15</x:v>
      </x:c>
      <x:c r="L6" s="110" t="n">
        <x:f>SUMIFS('01_Ablaufplan'!$G:$G,'01_Ablaufplan'!$A:$A,$I6,'01_Ablaufplan'!$H:$H,L$3)</x:f>
        <x:v>0</x:v>
      </x:c>
      <x:c r="M6" s="110" t="n">
        <x:f>SUMIFS('01_Ablaufplan'!$G:$G,'01_Ablaufplan'!$A:$A,$I6,'01_Ablaufplan'!$H:$H,M$3)</x:f>
        <x:v>15</x:v>
      </x:c>
      <x:c r="N6" s="110" t="n">
        <x:f>SUMIFS('01_Ablaufplan'!$G:$G,'01_Ablaufplan'!$A:$A,$I6,'01_Ablaufplan'!$H:$H,N$3)</x:f>
        <x:v>75</x:v>
      </x:c>
      <x:c r="O6" s="111" t="n">
        <x:f>SUMIFS('01_Ablaufplan'!$G:$G,'01_Ablaufplan'!$A:$A,$I6,'01_Ablaufplan'!$H:$H,O$3)</x:f>
        <x:v>25</x:v>
      </x:c>
      <x:c r="P6" s="110" t="n">
        <x:f>SUMIFS('01_Ablaufplan'!$G:$G,'01_Ablaufplan'!$A:$A,$I6,'01_Ablaufplan'!$H:$H,P$3)</x:f>
        <x:v>50</x:v>
      </x:c>
      <x:c r="Q6" s="111" t="n">
        <x:f>SUM(J6:P6)</x:f>
        <x:v>180</x:v>
      </x:c>
    </x:row>
    <x:row r="7">
      <x:c r="A7" s="57" t="str">
        <x:v>E4</x:v>
      </x:c>
      <x:c r="B7" s="58" t="str">
        <x:v>Hilfe aktivieren, Drittintervention beginnen und körperliche Brücke</x:v>
      </x:c>
      <x:c r="C7" s="58" t="str">
        <x:v>Hilfe von einer allgemeinen Idee zu einer ausführbaren Kette entwickeln und erste Drittintervention mit einer körperlichen Übergangsbrücke verbinden.</x:v>
      </x:c>
      <x:c r="D7" s="58" t="str">
        <x:v>Hilfe und Notruf in Grundform (R2); sichere Drittintervention (R2); körperliche Schnittstellen vorbereiten</x:v>
      </x:c>
      <x:c r="E7" s="58" t="str">
        <x:v>Rückbezug auf Hilfe und Zuständigkeit → Hilfe – Delegation – Notruf – Übergabe → Streit in der Bar → Kurze Pause → Körperliche Brücke: Schutz, Position, Abstand und Ausstieg → Hilfe nach körperlichem Übergang anschließen → Auswertung und Transfer</x:v>
      </x:c>
      <x:c r="F7" s="58" t="str">
        <x:v>moderat</x:v>
      </x:c>
      <x:c r="G7" s="59" t="str">
        <x:v>Die körperliche Brücke bleibt bis zum SV-Audit ein Funktionsplatzhalter.</x:v>
      </x:c>
      <x:c r="I7" s="109" t="str">
        <x:v>E4</x:v>
      </x:c>
      <x:c r="J7" s="110" t="n">
        <x:f>SUMIFS('01_Ablaufplan'!$G:$G,'01_Ablaufplan'!$A:$A,$I7,'01_Ablaufplan'!$H:$H,J$3)</x:f>
        <x:v>0</x:v>
      </x:c>
      <x:c r="K7" s="110" t="n">
        <x:f>SUMIFS('01_Ablaufplan'!$G:$G,'01_Ablaufplan'!$A:$A,$I7,'01_Ablaufplan'!$H:$H,K$3)</x:f>
        <x:v>0</x:v>
      </x:c>
      <x:c r="L7" s="110" t="n">
        <x:f>SUMIFS('01_Ablaufplan'!$G:$G,'01_Ablaufplan'!$A:$A,$I7,'01_Ablaufplan'!$H:$H,L$3)</x:f>
        <x:v>45</x:v>
      </x:c>
      <x:c r="M7" s="110" t="n">
        <x:f>SUMIFS('01_Ablaufplan'!$G:$G,'01_Ablaufplan'!$A:$A,$I7,'01_Ablaufplan'!$H:$H,M$3)</x:f>
        <x:v>105</x:v>
      </x:c>
      <x:c r="N7" s="110" t="n">
        <x:f>SUMIFS('01_Ablaufplan'!$G:$G,'01_Ablaufplan'!$A:$A,$I7,'01_Ablaufplan'!$H:$H,N$3)</x:f>
        <x:v>0</x:v>
      </x:c>
      <x:c r="O7" s="111" t="n">
        <x:f>SUMIFS('01_Ablaufplan'!$G:$G,'01_Ablaufplan'!$A:$A,$I7,'01_Ablaufplan'!$H:$H,O$3)</x:f>
        <x:v>20</x:v>
      </x:c>
      <x:c r="P7" s="110" t="n">
        <x:f>SUMIFS('01_Ablaufplan'!$G:$G,'01_Ablaufplan'!$A:$A,$I7,'01_Ablaufplan'!$H:$H,P$3)</x:f>
        <x:v>10</x:v>
      </x:c>
      <x:c r="Q7" s="111" t="n">
        <x:f>SUM(J7:P7)</x:f>
        <x:v>180</x:v>
      </x:c>
    </x:row>
    <x:row r="8">
      <x:c r="A8" s="57" t="str">
        <x:v>E5</x:v>
      </x:c>
      <x:c r="B8" s="58" t="str">
        <x:v>Körperlicher Übergang und Raumgewinn</x:v>
      </x:c>
      <x:c r="C8" s="58" t="str">
        <x:v>Beginn des systematischen SV-Fensters; bekannte Kompetenzen mit körperlichem Schutz, Raumgewinn und Ausstieg verbinden.</x:v>
      </x:c>
      <x:c r="D8" s="58" t="str">
        <x:v>Raum und Ausstieg praktisch nutzen (R2–R3); Stand und Zielwechsel festigen; Stressvereinfachung einführen</x:v>
      </x:c>
      <x:c r="E8" s="58" t="str">
        <x:v>Rückbezug und körperlicher Check-in → Räumliche Erinnerung aus Bedrängnis → SV-Grundlagenblock I: Schutz, Raumgewinn und Ausstieg → Kurze Pause → Unter Stress vereinfachen und Strategie wechseln → SV-Anwendung: vollständige Ausstiegskette → Hilfe anschließen und Transfer</x:v>
      </x:c>
      <x:c r="F8" s="58" t="str">
        <x:v>moderat körperlich</x:v>
      </x:c>
      <x:c r="G8" s="59" t="str">
        <x:v>Konkrete SV-Übungen und Techniken erst nach separatem SV-Audit.</x:v>
      </x:c>
      <x:c r="I8" s="109" t="str">
        <x:v>E5</x:v>
      </x:c>
      <x:c r="J8" s="110" t="n">
        <x:f>SUMIFS('01_Ablaufplan'!$G:$G,'01_Ablaufplan'!$A:$A,$I8,'01_Ablaufplan'!$H:$H,J$3)</x:f>
        <x:v>40</x:v>
      </x:c>
      <x:c r="K8" s="110" t="n">
        <x:f>SUMIFS('01_Ablaufplan'!$G:$G,'01_Ablaufplan'!$A:$A,$I8,'01_Ablaufplan'!$H:$H,K$3)</x:f>
        <x:v>0</x:v>
      </x:c>
      <x:c r="L8" s="110" t="n">
        <x:f>SUMIFS('01_Ablaufplan'!$G:$G,'01_Ablaufplan'!$A:$A,$I8,'01_Ablaufplan'!$H:$H,L$3)</x:f>
        <x:v>105</x:v>
      </x:c>
      <x:c r="M8" s="110" t="n">
        <x:f>SUMIFS('01_Ablaufplan'!$G:$G,'01_Ablaufplan'!$A:$A,$I8,'01_Ablaufplan'!$H:$H,M$3)</x:f>
        <x:v>0</x:v>
      </x:c>
      <x:c r="N8" s="110" t="n">
        <x:f>SUMIFS('01_Ablaufplan'!$G:$G,'01_Ablaufplan'!$A:$A,$I8,'01_Ablaufplan'!$H:$H,N$3)</x:f>
        <x:v>0</x:v>
      </x:c>
      <x:c r="O8" s="111" t="n">
        <x:f>SUMIFS('01_Ablaufplan'!$G:$G,'01_Ablaufplan'!$A:$A,$I8,'01_Ablaufplan'!$H:$H,O$3)</x:f>
        <x:v>15</x:v>
      </x:c>
      <x:c r="P8" s="110" t="n">
        <x:f>SUMIFS('01_Ablaufplan'!$G:$G,'01_Ablaufplan'!$A:$A,$I8,'01_Ablaufplan'!$H:$H,P$3)</x:f>
        <x:v>20</x:v>
      </x:c>
      <x:c r="Q8" s="111" t="n">
        <x:f>SUM(J8:P8)</x:f>
        <x:v>180</x:v>
      </x:c>
    </x:row>
    <x:row r="9">
      <x:c r="A9" s="57" t="str">
        <x:v>E6</x:v>
      </x:c>
      <x:c r="B9" s="58" t="str">
        <x:v>Körperliche Selbstverteidigung und vollständige Ausstiegskette</x:v>
      </x:c>
      <x:c r="C9" s="58" t="str">
        <x:v>Körperliche Grundlagen vertiefen, unter dosiertem Widerstand anpassen und mit Flucht und Hilfe abschließen.</x:v>
      </x:c>
      <x:c r="D9" s="58" t="str">
        <x:v>Körperliche Grundformen festigen; Wirkung prüfen und wechseln; Flucht- und Hilfekette verbinden</x:v>
      </x:c>
      <x:c r="E9" s="58" t="str">
        <x:v>Rückbezug und Aktivierung → SV-Grundlagenblock II → Kurze Pause → SV-Anwendung unter dosiertem Widerstand → Stress- und Strategiewechselmodul → Flucht- und Hilfekette abschließen</x:v>
      </x:c>
      <x:c r="F9" s="58" t="str">
        <x:v>höher körperlich</x:v>
      </x:c>
      <x:c r="G9" s="59" t="str">
        <x:v>Inhalte, Gefahrenstufen und Widerstandsdosierung erst nach SV-Audit festlegen.</x:v>
      </x:c>
      <x:c r="I9" s="109" t="str">
        <x:v>E6</x:v>
      </x:c>
      <x:c r="J9" s="110" t="n">
        <x:f>SUMIFS('01_Ablaufplan'!$G:$G,'01_Ablaufplan'!$A:$A,$I9,'01_Ablaufplan'!$H:$H,J$3)</x:f>
        <x:v>15</x:v>
      </x:c>
      <x:c r="K9" s="110" t="n">
        <x:f>SUMIFS('01_Ablaufplan'!$G:$G,'01_Ablaufplan'!$A:$A,$I9,'01_Ablaufplan'!$H:$H,K$3)</x:f>
        <x:v>0</x:v>
      </x:c>
      <x:c r="L9" s="110" t="n">
        <x:f>SUMIFS('01_Ablaufplan'!$G:$G,'01_Ablaufplan'!$A:$A,$I9,'01_Ablaufplan'!$H:$H,L$3)</x:f>
        <x:v>130</x:v>
      </x:c>
      <x:c r="M9" s="110" t="n">
        <x:f>SUMIFS('01_Ablaufplan'!$G:$G,'01_Ablaufplan'!$A:$A,$I9,'01_Ablaufplan'!$H:$H,M$3)</x:f>
        <x:v>15</x:v>
      </x:c>
      <x:c r="N9" s="110" t="n">
        <x:f>SUMIFS('01_Ablaufplan'!$G:$G,'01_Ablaufplan'!$A:$A,$I9,'01_Ablaufplan'!$H:$H,N$3)</x:f>
        <x:v>0</x:v>
      </x:c>
      <x:c r="O9" s="111" t="n">
        <x:f>SUMIFS('01_Ablaufplan'!$G:$G,'01_Ablaufplan'!$A:$A,$I9,'01_Ablaufplan'!$H:$H,O$3)</x:f>
        <x:v>0</x:v>
      </x:c>
      <x:c r="P9" s="110" t="n">
        <x:f>SUMIFS('01_Ablaufplan'!$G:$G,'01_Ablaufplan'!$A:$A,$I9,'01_Ablaufplan'!$H:$H,P$3)</x:f>
        <x:v>20</x:v>
      </x:c>
      <x:c r="Q9" s="111" t="n">
        <x:f>SUM(J9:P9)</x:f>
        <x:v>180</x:v>
      </x:c>
    </x:row>
    <x:row r="10">
      <x:c r="A10" s="57" t="str">
        <x:v>E7</x:v>
      </x:c>
      <x:c r="B10" s="58" t="str">
        <x:v>Häusliche Gewalt: Kontrolle, Sicherheit und Zielwechsel</x:v>
      </x:c>
      <x:c r="C10" s="58" t="str">
        <x:v>Gewöhnlichen Streit von Kontrolle und Gewaltmustern unterscheiden und von Klärung zu Sicherheit, Hilfe oder räumlicher Trennung wechseln.</x:v>
      </x:c>
      <x:c r="D10" s="58" t="str">
        <x:v>Häusliche Gewalt einordnen (R2); Grenzen der Deeskalation; Zielwechsel und Sicherheitsoptionen (R3–R4)</x:v>
      </x:c>
      <x:c r="E10" s="58" t="str">
        <x:v>Rahmung: Streit, Kontrolle und Gewalt unterscheiden → Gespräch begrenzen und beenden – kurze Wiederaufnahme → Streit Privat 1 – häusliche Gewalt → Kurze Pause → Persönliche Sicherheitsoptionen und Transferplan → Bekannte körperliche Schutzprinzipien – begrenzte Anwendung → Hilfswege und Gewaltschutz – kurze Fallzuordnung → Stabilisierung und Abschluss</x:v>
      </x:c>
      <x:c r="F10" s="58" t="str">
        <x:v>emotional anspruchsvoll</x:v>
      </x:c>
      <x:c r="G10" s="59" t="str">
        <x:v>Streit Privat 1 ist Anker; Streit Privat 2 bleibt optionale Alternative/Vertiefung.</x:v>
      </x:c>
      <x:c r="I10" s="109" t="str">
        <x:v>E7</x:v>
      </x:c>
      <x:c r="J10" s="110" t="n">
        <x:f>SUMIFS('01_Ablaufplan'!$G:$G,'01_Ablaufplan'!$A:$A,$I10,'01_Ablaufplan'!$H:$H,J$3)</x:f>
        <x:v>0</x:v>
      </x:c>
      <x:c r="K10" s="110" t="n">
        <x:f>SUMIFS('01_Ablaufplan'!$G:$G,'01_Ablaufplan'!$A:$A,$I10,'01_Ablaufplan'!$H:$H,K$3)</x:f>
        <x:v>20</x:v>
      </x:c>
      <x:c r="L10" s="110" t="n">
        <x:f>SUMIFS('01_Ablaufplan'!$G:$G,'01_Ablaufplan'!$A:$A,$I10,'01_Ablaufplan'!$H:$H,L$3)</x:f>
        <x:v>25</x:v>
      </x:c>
      <x:c r="M10" s="110" t="n">
        <x:f>SUMIFS('01_Ablaufplan'!$G:$G,'01_Ablaufplan'!$A:$A,$I10,'01_Ablaufplan'!$H:$H,M$3)</x:f>
        <x:v>0</x:v>
      </x:c>
      <x:c r="N10" s="110" t="n">
        <x:f>SUMIFS('01_Ablaufplan'!$G:$G,'01_Ablaufplan'!$A:$A,$I10,'01_Ablaufplan'!$H:$H,N$3)</x:f>
        <x:v>70</x:v>
      </x:c>
      <x:c r="O10" s="111" t="n">
        <x:f>SUMIFS('01_Ablaufplan'!$G:$G,'01_Ablaufplan'!$A:$A,$I10,'01_Ablaufplan'!$H:$H,O$3)</x:f>
        <x:v>45</x:v>
      </x:c>
      <x:c r="P10" s="110" t="n">
        <x:f>SUMIFS('01_Ablaufplan'!$G:$G,'01_Ablaufplan'!$A:$A,$I10,'01_Ablaufplan'!$H:$H,P$3)</x:f>
        <x:v>20</x:v>
      </x:c>
      <x:c r="Q10" s="111" t="n">
        <x:f>SUM(J10:P10)</x:f>
        <x:v>180</x:v>
      </x:c>
    </x:row>
    <x:row r="11">
      <x:c r="A11" s="57" t="str">
        <x:v>E8</x:v>
      </x:c>
      <x:c r="B11" s="58" t="str">
        <x:v>Intensive körperliche und sexualisierte Zwangslagen</x:v>
      </x:c>
      <x:c r="C11" s="58" t="str">
        <x:v>Bekannte körperliche Schutz- und Ausstiegsprinzipien in streng kontrollierten Teilaufgaben verbinden.</x:v>
      </x:c>
      <x:c r="D11" s="58" t="str">
        <x:v>Prioritäten unter hoher Einschränkung wählen; vereinfachen und wechseln; Schutz- und Fluchtoptionen verbinden</x:v>
      </x:c>
      <x:c r="E11" s="58" t="str">
        <x:v>Transparente Ankündigung, Wahlmöglichkeiten und Sicherheitsregeln → Kontrollierte SV-Teilaufgaben – Positionsfamilie 1 → Kurze Pause → Kontrollierte SV-Teilaufgaben – Positionsfamilie 2 → Stress- und Strategiewechselmodul → Hilfe, Nachsorge und Versorgung anschließen → Stabilisierung und Abschluss</x:v>
      </x:c>
      <x:c r="F11" s="58" t="str">
        <x:v>höchste Sensibilität</x:v>
      </x:c>
      <x:c r="G11" s="59" t="str">
        <x:v>Gesamte Einheit steht unter SV-Audit-Vorbehalt; keine reale Tatdarstellung.</x:v>
      </x:c>
      <x:c r="I11" s="109" t="str">
        <x:v>E8</x:v>
      </x:c>
      <x:c r="J11" s="110" t="n">
        <x:f>SUMIFS('01_Ablaufplan'!$G:$G,'01_Ablaufplan'!$A:$A,$I11,'01_Ablaufplan'!$H:$H,J$3)</x:f>
        <x:v>20</x:v>
      </x:c>
      <x:c r="K11" s="110" t="n">
        <x:f>SUMIFS('01_Ablaufplan'!$G:$G,'01_Ablaufplan'!$A:$A,$I11,'01_Ablaufplan'!$H:$H,K$3)</x:f>
        <x:v>0</x:v>
      </x:c>
      <x:c r="L11" s="110" t="n">
        <x:f>SUMIFS('01_Ablaufplan'!$G:$G,'01_Ablaufplan'!$A:$A,$I11,'01_Ablaufplan'!$H:$H,L$3)</x:f>
        <x:v>90</x:v>
      </x:c>
      <x:c r="M11" s="110" t="n">
        <x:f>SUMIFS('01_Ablaufplan'!$G:$G,'01_Ablaufplan'!$A:$A,$I11,'01_Ablaufplan'!$H:$H,M$3)</x:f>
        <x:v>0</x:v>
      </x:c>
      <x:c r="N11" s="110" t="n">
        <x:f>SUMIFS('01_Ablaufplan'!$G:$G,'01_Ablaufplan'!$A:$A,$I11,'01_Ablaufplan'!$H:$H,N$3)</x:f>
        <x:v>0</x:v>
      </x:c>
      <x:c r="O11" s="111" t="n">
        <x:f>SUMIFS('01_Ablaufplan'!$G:$G,'01_Ablaufplan'!$A:$A,$I11,'01_Ablaufplan'!$H:$H,O$3)</x:f>
        <x:v>20</x:v>
      </x:c>
      <x:c r="P11" s="110" t="n">
        <x:f>SUMIFS('01_Ablaufplan'!$G:$G,'01_Ablaufplan'!$A:$A,$I11,'01_Ablaufplan'!$H:$H,P$3)</x:f>
        <x:v>50</x:v>
      </x:c>
      <x:c r="Q11" s="111" t="n">
        <x:f>SUM(J11:P11)</x:f>
        <x:v>180</x:v>
      </x:c>
    </x:row>
    <x:row r="12">
      <x:c r="A12" s="57" t="str">
        <x:v>E9</x:v>
      </x:c>
      <x:c r="B12" s="58" t="str">
        <x:v>Drittintervention bei hoher Gefährdung, Notruf und Nachsorge</x:v>
      </x:c>
      <x:c r="C12" s="58" t="str">
        <x:v>Drittintervention unter höherer Gefährdung anwenden und die Einheit bewusst ressourcen-, hilfe- und nachsorgeorientiert gestalten.</x:v>
      </x:c>
      <x:c r="D12" s="58" t="str">
        <x:v>Sichere Drittintervention (R3); Notruf und Übergabe (R2–R3); Sicherheit und Hilfswege (R1–R2)</x:v>
      </x:c>
      <x:c r="E12" s="58" t="str">
        <x:v>Einstieg und Rückbezug auf Eigenschutz → Streit auf der Straße → Hilfe – Delegation – Notruf – Übergabe: Anwendung → Kurze Pause → Kurze Vergleichssequenz: Streit in der Bar → Fallkarten: Sicherheit, Versorgung, Dokumentation und Hilfswege → Persönlichen Transferplan ergänzen → Abschluss</x:v>
      </x:c>
      <x:c r="F12" s="58" t="str">
        <x:v>moderat bis erhöht, ressourcenorientiert</x:v>
      </x:c>
      <x:c r="G12" s="59" t="str">
        <x:v>Gewalt am Boden bleibt optionale Vertiefung und ist nicht regulärer Kern.</x:v>
      </x:c>
      <x:c r="I12" s="109" t="str">
        <x:v>E9</x:v>
      </x:c>
      <x:c r="J12" s="110" t="n">
        <x:f>SUMIFS('01_Ablaufplan'!$G:$G,'01_Ablaufplan'!$A:$A,$I12,'01_Ablaufplan'!$H:$H,J$3)</x:f>
        <x:v>0</x:v>
      </x:c>
      <x:c r="K12" s="110" t="n">
        <x:f>SUMIFS('01_Ablaufplan'!$G:$G,'01_Ablaufplan'!$A:$A,$I12,'01_Ablaufplan'!$H:$H,K$3)</x:f>
        <x:v>0</x:v>
      </x:c>
      <x:c r="L12" s="110" t="n">
        <x:f>SUMIFS('01_Ablaufplan'!$G:$G,'01_Ablaufplan'!$A:$A,$I12,'01_Ablaufplan'!$H:$H,L$3)</x:f>
        <x:v>0</x:v>
      </x:c>
      <x:c r="M12" s="110" t="n">
        <x:f>SUMIFS('01_Ablaufplan'!$G:$G,'01_Ablaufplan'!$A:$A,$I12,'01_Ablaufplan'!$H:$H,M$3)</x:f>
        <x:v>90</x:v>
      </x:c>
      <x:c r="N12" s="110" t="n">
        <x:f>SUMIFS('01_Ablaufplan'!$G:$G,'01_Ablaufplan'!$A:$A,$I12,'01_Ablaufplan'!$H:$H,N$3)</x:f>
        <x:v>0</x:v>
      </x:c>
      <x:c r="O12" s="111" t="n">
        <x:f>SUMIFS('01_Ablaufplan'!$G:$G,'01_Ablaufplan'!$A:$A,$I12,'01_Ablaufplan'!$H:$H,O$3)</x:f>
        <x:v>50</x:v>
      </x:c>
      <x:c r="P12" s="110" t="n">
        <x:f>SUMIFS('01_Ablaufplan'!$G:$G,'01_Ablaufplan'!$A:$A,$I12,'01_Ablaufplan'!$H:$H,P$3)</x:f>
        <x:v>40</x:v>
      </x:c>
      <x:c r="Q12" s="111" t="n">
        <x:f>SUM(J12:P12)</x:f>
        <x:v>180</x:v>
      </x:c>
    </x:row>
    <x:row r="13">
      <x:c r="A13" s="60" t="str">
        <x:v>E10</x:v>
      </x:c>
      <x:c r="B13" s="61" t="str">
        <x:v>Integrierte Anwendung und persönlicher Transfer</x:v>
      </x:c>
      <x:c r="C13" s="61" t="str">
        <x:v>Bekannte Kompetenzen selbstständig auswählen, verbinden und in einen persönlichen Handlungs- und Übungsplan überführen.</x:v>
      </x:c>
      <x:c r="D13" s="61" t="str">
        <x:v>Kernkompetenzen auf R3/R4 verbinden; persönlicher Handlungs- und Übungsplan auf R3 abschließen</x:v>
      </x:c>
      <x:c r="E13" s="61" t="str">
        <x:v>Rückblick und Kriterien für sichere Integration → Sexuelle Belästigung bei der Wohnungssuche – vollständiger Transfer → Kurze Pause → SV-Integration in sicherer Teilform → Kurze alternative Mischlage → Persönlichen Handlungs- und Übungsplan abschließen → Stabiler Kursabschluss</x:v>
      </x:c>
      <x:c r="F13" s="61" t="str">
        <x:v>kontrolliert, selbst gewählter Transfer</x:v>
      </x:c>
      <x:c r="G13" s="62" t="str">
        <x:v>Keine Vollprüfung aller Kompetenzen und keine neue körperliche Technik.</x:v>
      </x:c>
      <x:c r="I13" s="112" t="str">
        <x:v>E10</x:v>
      </x:c>
      <x:c r="J13" s="113" t="n">
        <x:f>SUMIFS('01_Ablaufplan'!$G:$G,'01_Ablaufplan'!$A:$A,$I13,'01_Ablaufplan'!$H:$H,J$3)</x:f>
        <x:v>0</x:v>
      </x:c>
      <x:c r="K13" s="113" t="n">
        <x:f>SUMIFS('01_Ablaufplan'!$G:$G,'01_Ablaufplan'!$A:$A,$I13,'01_Ablaufplan'!$H:$H,K$3)</x:f>
        <x:v>0</x:v>
      </x:c>
      <x:c r="L13" s="113" t="n">
        <x:f>SUMIFS('01_Ablaufplan'!$G:$G,'01_Ablaufplan'!$A:$A,$I13,'01_Ablaufplan'!$H:$H,L$3)</x:f>
        <x:v>50</x:v>
      </x:c>
      <x:c r="M13" s="113" t="n">
        <x:f>SUMIFS('01_Ablaufplan'!$G:$G,'01_Ablaufplan'!$A:$A,$I13,'01_Ablaufplan'!$H:$H,M$3)</x:f>
        <x:v>0</x:v>
      </x:c>
      <x:c r="N13" s="113" t="n">
        <x:f>SUMIFS('01_Ablaufplan'!$G:$G,'01_Ablaufplan'!$A:$A,$I13,'01_Ablaufplan'!$H:$H,N$3)</x:f>
        <x:v>50</x:v>
      </x:c>
      <x:c r="O13" s="114" t="n">
        <x:f>SUMIFS('01_Ablaufplan'!$G:$G,'01_Ablaufplan'!$A:$A,$I13,'01_Ablaufplan'!$H:$H,O$3)</x:f>
        <x:v>45</x:v>
      </x:c>
      <x:c r="P13" s="113" t="n">
        <x:f>SUMIFS('01_Ablaufplan'!$G:$G,'01_Ablaufplan'!$A:$A,$I13,'01_Ablaufplan'!$H:$H,P$3)</x:f>
        <x:v>35</x:v>
      </x:c>
      <x:c r="Q13" s="114" t="n">
        <x:f>SUM(J13:P13)</x:f>
        <x:v>180</x:v>
      </x:c>
    </x:row>
  </x:sheetData>
  <x:mergeCells>
    <x:mergeCell ref="A1:G1"/>
    <x:mergeCell ref="I1:O1"/>
    <x:mergeCell ref="I1:Q1"/>
  </x:mergeCells>
  <x:pageMargins left="0.7" right="0.7" top="0.75" bottom="0.75" header="0.3" footer="0.3"/>
  <x:drawing xmlns:r="http://schemas.openxmlformats.org/officeDocument/2006/relationships" r:id="R2e1d727e0b7c44b2"/>
</x:worksheet>
</file>

<file path=xl/worksheets/sheet3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38" hidden="0" customWidth="1"/>
    <x:col min="3" max="3" width="34" hidden="0" customWidth="1"/>
    <x:col min="4" max="4" width="27" hidden="0" customWidth="1"/>
    <x:col min="5" max="5" width="27" hidden="0" customWidth="1"/>
    <x:col min="6" max="6" width="27" hidden="0" customWidth="1"/>
    <x:col min="7" max="7" width="27" hidden="0" customWidth="1"/>
    <x:col min="8" max="8" width="27" hidden="0" customWidth="1"/>
    <x:col min="9" max="9" width="27" hidden="0" customWidth="1"/>
    <x:col min="10" max="10" width="27" hidden="0" customWidth="1"/>
    <x:col min="11" max="11" width="27" hidden="0" customWidth="1"/>
    <x:col min="12" max="12" width="27" hidden="0" customWidth="1"/>
    <x:col min="13" max="13" width="27" hidden="0" customWidth="1"/>
  </x:cols>
  <x:sheetData>
    <x:row r="1" ht="30" customHeight="1">
      <x:c r="A1" s="5" t="str">
        <x:v>Lernstränge, Abhängigkeiten und Verteilung auf E1–E10</x:v>
      </x:c>
      <x:c r="B1" s="5"/>
      <x:c r="C1" s="5"/>
      <x:c r="D1" s="5"/>
      <x:c r="E1" s="5"/>
      <x:c r="F1" s="5"/>
      <x:c r="G1" s="5"/>
      <x:c r="H1" s="5"/>
      <x:c r="I1" s="5"/>
      <x:c r="J1" s="5"/>
      <x:c r="K1" s="5"/>
      <x:c r="L1" s="5"/>
      <x:c r="M1" s="5"/>
    </x:row>
    <x:row r="2">
      <x:c r="A2" s="122" t="str">
        <x:v>Legende in den Zellen: E = Einführung, A = Aufbau/Festigung, An = Anwendung, V = Vertiefung, T = Transfer. Die Darstellung zeigt die Entwicklungslogik, nicht die minutengenaue Unterrichtszeit.</x:v>
      </x:c>
      <x:c r="B2" s="122"/>
      <x:c r="C2" s="122"/>
      <x:c r="D2" s="122"/>
      <x:c r="E2" s="122"/>
      <x:c r="F2" s="122"/>
      <x:c r="G2" s="122"/>
      <x:c r="H2" s="122"/>
      <x:c r="I2" s="122"/>
      <x:c r="J2" s="122"/>
      <x:c r="K2" s="122"/>
      <x:c r="L2" s="122"/>
      <x:c r="M2" s="122"/>
    </x:row>
    <x:row r="4">
      <x:c r="A4" s="29" t="str">
        <x:v>Lernstrang</x:v>
      </x:c>
      <x:c r="B4" s="30" t="str">
        <x:v>Abhängigkeiten / Voraussetzungen</x:v>
      </x:c>
      <x:c r="C4" s="30" t="str">
        <x:v>Ziel am Kursende</x:v>
      </x:c>
      <x:c r="D4" s="30" t="str">
        <x:v>E1</x:v>
      </x:c>
      <x:c r="E4" s="30" t="str">
        <x:v>E2</x:v>
      </x:c>
      <x:c r="F4" s="30" t="str">
        <x:v>E3</x:v>
      </x:c>
      <x:c r="G4" s="30" t="str">
        <x:v>E4</x:v>
      </x:c>
      <x:c r="H4" s="30" t="str">
        <x:v>E5</x:v>
      </x:c>
      <x:c r="I4" s="30" t="str">
        <x:v>E6</x:v>
      </x:c>
      <x:c r="J4" s="30" t="str">
        <x:v>E7</x:v>
      </x:c>
      <x:c r="K4" s="30" t="str">
        <x:v>E8</x:v>
      </x:c>
      <x:c r="L4" s="30" t="str">
        <x:v>E9</x:v>
      </x:c>
      <x:c r="M4" s="31" t="str">
        <x:v>E10</x:v>
      </x:c>
    </x:row>
    <x:row r="5">
      <x:c r="A5" s="57" t="str">
        <x:v>A – Wahrnehmen und einordnen</x:v>
      </x:c>
      <x:c r="B5" s="58" t="str">
        <x:v>Sicherer Reflexionsrahmen; keine fachliche Voraussetzung</x:v>
      </x:c>
      <x:c r="C5" s="58" t="str">
        <x:v>Allgemeine Wahrnehmung R3; Wendepunkte R4</x:v>
      </x:c>
      <x:c r="D5" s="58" t="str">
        <x:v>E: Gewaltthermometer; Abstand wahrnehmen</x:v>
      </x:c>
      <x:c r="E5" s="58" t="str">
        <x:v>A: Bedrängnis; Wirkung und Missachtung beobachten</x:v>
      </x:c>
      <x:c r="F5" s="58" t="str">
        <x:v>An: sexualisierte Signale und Machtgefälle</x:v>
      </x:c>
      <x:c r="G5" s="58" t="str">
        <x:v>An: Gefährdung bei Drittintervention einschätzen</x:v>
      </x:c>
      <x:c r="H5" s="58" t="str">
        <x:v>An: räumliche Einschränkung erkennen</x:v>
      </x:c>
      <x:c r="I5" s="58" t="str">
        <x:v>V: Nichtwirkung und Lageveränderung erkennen</x:v>
      </x:c>
      <x:c r="J5" s="58" t="str">
        <x:v>V: Kontrolle und Gewaltmuster unterscheiden</x:v>
      </x:c>
      <x:c r="K5" s="58" t="str">
        <x:v>An/V: Prioritäten in Zwangslagen</x:v>
      </x:c>
      <x:c r="L5" s="58" t="str">
        <x:v>V: Gefährdung bei Hilfe für Dritte</x:v>
      </x:c>
      <x:c r="M5" s="59" t="str">
        <x:v>T: Hinweise in Mischlage gewichten</x:v>
      </x:c>
    </x:row>
    <x:row r="6">
      <x:c r="A6" s="57" t="str">
        <x:v>B – Stand, Grenze und Ausstieg</x:v>
      </x:c>
      <x:c r="B6" s="58" t="str">
        <x:v>Abstand wahrnehmen → stabiler Stand → kurze Grenzhandlung</x:v>
      </x:c>
      <x:c r="C6" s="58" t="str">
        <x:v>Stand R3; STOP/Grenzsätze R4; Kontaktende R4</x:v>
      </x:c>
      <x:c r="D6" s="58" t="str">
        <x:v>E: stabiler Stand und STOP-Grundform</x:v>
      </x:c>
      <x:c r="E6" s="58" t="str">
        <x:v>A: STOP bei Missachtung; Gespräch tatsächlich beenden</x:v>
      </x:c>
      <x:c r="F6" s="58" t="str">
        <x:v>An: Grenzsätze im Arbeits-/Wohnungskontext</x:v>
      </x:c>
      <x:c r="G6" s="58" t="str">
        <x:v>A: Ausstieg und Hilfe verbinden</x:v>
      </x:c>
      <x:c r="H6" s="58" t="str">
        <x:v>V: Schutz, Raumgewinn und Ausstieg</x:v>
      </x:c>
      <x:c r="I6" s="58" t="str">
        <x:v>V: vollständige körperliche Ausstiegskette</x:v>
      </x:c>
      <x:c r="J6" s="58" t="str">
        <x:v>An: Zielwechsel zu Sicherheit/Hilfe</x:v>
      </x:c>
      <x:c r="K6" s="58" t="str">
        <x:v>An: unmittelbarer Schutz- und Fluchtfokus</x:v>
      </x:c>
      <x:c r="L6" s="58" t="str">
        <x:v>An: Drittintervention beenden/übergeben</x:v>
      </x:c>
      <x:c r="M6" s="59" t="str">
        <x:v>T: Sprache, Körper und Ausstieg selbst auswählen</x:v>
      </x:c>
    </x:row>
    <x:row r="7">
      <x:c r="A7" s="57" t="str">
        <x:v>C – Gespräch steuern</x:v>
      </x:c>
      <x:c r="B7" s="58" t="str">
        <x:v>Kurze Sprache R2; Lage muss noch steuerbar sein</x:v>
      </x:c>
      <x:c r="C7" s="58" t="str">
        <x:v>Deeskalieren R3; Begrenzen/Rechtfertigung verlassen R4</x:v>
      </x:c>
      <x:c r="D7" s="58" t="str">
        <x:v>Orientierung über kurze Grenzhandlung</x:v>
      </x:c>
      <x:c r="E7" s="58" t="str">
        <x:v>E/A: verlangsamen, begrenzen, beenden</x:v>
      </x:c>
      <x:c r="F7" s="58" t="str">
        <x:v>An: Verhalten begrenzen, nicht über Unerwünschtheit verhandeln</x:v>
      </x:c>
      <x:c r="G7" s="58" t="str">
        <x:v>Querverweis bei Hilfe und Drittintervention</x:v>
      </x:c>
      <x:c r="H7" s="58" t="str">
        <x:v>Übergang von Sprache zu körperlichem Schutz</x:v>
      </x:c>
      <x:c r="I7" s="58" t="str">
        <x:v>Kein neuer Gesprächsschwerpunkt</x:v>
      </x:c>
      <x:c r="J7" s="58" t="str">
        <x:v>V: Grenzen der Deeskalation bei häuslicher Gewalt</x:v>
      </x:c>
      <x:c r="K7" s="58" t="str">
        <x:v>Nur falls tatsächlich Sicherheitsgewinn entsteht</x:v>
      </x:c>
      <x:c r="L7" s="58" t="str">
        <x:v>An: kurze Unterbrechung/Ablenkung als Helferin</x:v>
      </x:c>
      <x:c r="M7" s="59" t="str">
        <x:v>T: Kommunikation nur passend zur Lage wählen</x:v>
      </x:c>
    </x:row>
    <x:row r="8">
      <x:c r="A8" s="57" t="str">
        <x:v>D – Raum und Sicherheitsoptionen</x:v>
      </x:c>
      <x:c r="B8" s="58" t="str">
        <x:v>Wahrnehmung R1; Bewegungsfläche und reale Ausstiegsoption</x:v>
      </x:c>
      <x:c r="C8" s="58" t="str">
        <x:v>Raum, Distanz, Winkel und Ausstieg R4; Sicherheitsplanung R3</x:v>
      </x:c>
      <x:c r="D8" s="58" t="str">
        <x:v>E: persönliche Distanz und Position</x:v>
      </x:c>
      <x:c r="E8" s="58" t="str">
        <x:v>A: Wegsteuerung und Ausgang</x:v>
      </x:c>
      <x:c r="F8" s="58" t="str">
        <x:v>An: Arbeitsplatz und fremder Innenraum</x:v>
      </x:c>
      <x:c r="G8" s="58" t="str">
        <x:v>A: sichere Position bei Drittintervention</x:v>
      </x:c>
      <x:c r="H8" s="58" t="str">
        <x:v>V: Raum öffnen und Distanz gewinnen</x:v>
      </x:c>
      <x:c r="I8" s="58" t="str">
        <x:v>V: Ausstiegskette unter veränderter Lage</x:v>
      </x:c>
      <x:c r="J8" s="58" t="str">
        <x:v>An: sichere Orte, Begleitung und Ersatzoptionen</x:v>
      </x:c>
      <x:c r="K8" s="58" t="str">
        <x:v>An: Fluchtfenster in begrenzten Teilaufgaben</x:v>
      </x:c>
      <x:c r="L8" s="58" t="str">
        <x:v>An: Rückzugsweg und professionelle Hilfe</x:v>
      </x:c>
      <x:c r="M8" s="59" t="str">
        <x:v>T: Umgebung spontan als Ressource einsetzen</x:v>
      </x:c>
    </x:row>
    <x:row r="9">
      <x:c r="A9" s="57" t="str">
        <x:v>E – Hilfe und Drittintervention</x:v>
      </x:c>
      <x:c r="B9" s="58" t="str">
        <x:v>Zielwahl R1; für Drittintervention Lageeinschätzung und einfache Hilfe R2</x:v>
      </x:c>
      <x:c r="C9" s="58" t="str">
        <x:v>Hilfeaktivierung R4; Drittintervention R3; Notruf R2–R3</x:v>
      </x:c>
      <x:c r="D9" s="58" t="str">
        <x:v>Orientierung: Hilfe als legitime Option</x:v>
      </x:c>
      <x:c r="E9" s="58" t="str">
        <x:v>An: Hilfe/Ausstieg als Folgeoption</x:v>
      </x:c>
      <x:c r="F9" s="58" t="str">
        <x:v>E: konkrete Person oder Stelle aktivieren</x:v>
      </x:c>
      <x:c r="G9" s="58" t="str">
        <x:v>E/V: Hilfekette und Streit in der Bar</x:v>
      </x:c>
      <x:c r="H9" s="58" t="str">
        <x:v>An: Hilfe nach Ausstieg</x:v>
      </x:c>
      <x:c r="I9" s="58" t="str">
        <x:v>V: Flucht- und Hilfekette</x:v>
      </x:c>
      <x:c r="J9" s="58" t="str">
        <x:v>An: Vertrauensperson, Beratung, Polizei</x:v>
      </x:c>
      <x:c r="K9" s="58" t="str">
        <x:v>An: Hilfe und Versorgung nach Teilaufgaben</x:v>
      </x:c>
      <x:c r="L9" s="58" t="str">
        <x:v>V: Straße, Notruf, Übergabe und Nachsorge</x:v>
      </x:c>
      <x:c r="M9" s="59" t="str">
        <x:v>T: Hilfeweg selbstständig auswählen</x:v>
      </x:c>
    </x:row>
    <x:row r="10">
      <x:c r="A10" s="57" t="str">
        <x:v>F – Stress und Weiterhandeln</x:v>
      </x:c>
      <x:c r="B10" s="58" t="str">
        <x:v>Stressreaktionen entstigmatisieren; mindestens eine einfache Handlung verfügbar</x:v>
      </x:c>
      <x:c r="C10" s="58" t="str">
        <x:v>Unter Belastung vereinfachen und variieren R3</x:v>
      </x:c>
      <x:c r="D10" s="58" t="str">
        <x:v>Orientierung: Unterschiede und Reaktionen nicht bewerten</x:v>
      </x:c>
      <x:c r="E10" s="58" t="str">
        <x:v>Beobachtung bei Missachtung</x:v>
      </x:c>
      <x:c r="F10" s="58" t="str">
        <x:v>An: Scham, Lachen, Erstarren nicht bewerten</x:v>
      </x:c>
      <x:c r="G10" s="58" t="str">
        <x:v>Beobachtung bei Drittintervention</x:v>
      </x:c>
      <x:c r="H10" s="58" t="str">
        <x:v>E: Stress- und Strategiewechselmodul</x:v>
      </x:c>
      <x:c r="I10" s="58" t="str">
        <x:v>V: unter dosiertem Widerstand wechseln</x:v>
      </x:c>
      <x:c r="J10" s="58" t="str">
        <x:v>An: Ambivalenz nicht als Unfähigkeit bewerten</x:v>
      </x:c>
      <x:c r="K10" s="58" t="str">
        <x:v>V: Wechsel in kontrollierten Zwangslagen</x:v>
      </x:c>
      <x:c r="L10" s="58" t="str">
        <x:v>An: nach Vorfall Stabilisierung vor Analyse</x:v>
      </x:c>
      <x:c r="M10" s="59" t="str">
        <x:v>T: nach Fehlern weiterhandeln</x:v>
      </x:c>
    </x:row>
    <x:row r="11">
      <x:c r="A11" s="57" t="str">
        <x:v>G – Kontext sexualisierte und häusliche Gewalt</x:v>
      </x:c>
      <x:c r="B11" s="58" t="str">
        <x:v>Wahrnehmung und Wendepunkte R1; JIT-Rahmung</x:v>
      </x:c>
      <x:c r="C11" s="58" t="str">
        <x:v>Sexualisierte Grenzüberschreitungen R3; häusliche Gewalt R2</x:v>
      </x:c>
      <x:c r="D11" s="58" t="str">
        <x:v>Noch kein belastender Hauptkontext</x:v>
      </x:c>
      <x:c r="E11" s="58" t="str">
        <x:v>Neutrale Grundformen</x:v>
      </x:c>
      <x:c r="F11" s="58" t="str">
        <x:v>E/An: Arbeitsplatz und Wohnungssuche</x:v>
      </x:c>
      <x:c r="G11" s="58" t="str">
        <x:v>Drittintervention im öffentlichen Kontext</x:v>
      </x:c>
      <x:c r="H11" s="58" t="str">
        <x:v>Körperliche Schnittstelle ohne sexualisierte Inszenierung</x:v>
      </x:c>
      <x:c r="I11" s="58" t="str">
        <x:v>Körperliche Grundlagen ohne neuen Kontext</x:v>
      </x:c>
      <x:c r="J11" s="58" t="str">
        <x:v>E/V: häusliche Gewalt und Kontrolle</x:v>
      </x:c>
      <x:c r="K11" s="58" t="str">
        <x:v>An: sexualisierte Zwangslagen in Teilaufgaben</x:v>
      </x:c>
      <x:c r="L11" s="58" t="str">
        <x:v>Hilfe/Nachsorge in mehreren Kontexten</x:v>
      </x:c>
      <x:c r="M11" s="59" t="str">
        <x:v>T: Wohnungssuche als integrierter Transfer</x:v>
      </x:c>
    </x:row>
    <x:row r="12">
      <x:c r="A12" s="57" t="str">
        <x:v>H – Physische Selbstverteidigung</x:v>
      </x:c>
      <x:c r="B12" s="58" t="str">
        <x:v>Stand, Abstand, Zielwechsel und Sicherheitsregeln; separate SV-Auditierung</x:v>
      </x:c>
      <x:c r="C12" s="58" t="str">
        <x:v>Zeitfenster ca. 600–650 Min.; konkrete P-/G-Ziele erst nach SV-Audit</x:v>
      </x:c>
      <x:c r="D12" s="58" t="str">
        <x:v>Schnittstelle: Stand und offene Hände</x:v>
      </x:c>
      <x:c r="E12" s="58" t="str">
        <x:v>Schnittstelle: Position und Zugriffslinie</x:v>
      </x:c>
      <x:c r="F12" s="58" t="str">
        <x:v>Nur Übergang benennen</x:v>
      </x:c>
      <x:c r="G12" s="58" t="str">
        <x:v>Brücke: Schutz, Position, Abstand, Ausstieg</x:v>
      </x:c>
      <x:c r="H12" s="58" t="str">
        <x:v>E: systematischer SV-Aufbau I</x:v>
      </x:c>
      <x:c r="I12" s="58" t="str">
        <x:v>V: SV-Aufbau II und dosierter Widerstand</x:v>
      </x:c>
      <x:c r="J12" s="58" t="str">
        <x:v>An: bekannte Schutzprinzipien im Kontext</x:v>
      </x:c>
      <x:c r="K12" s="58" t="str">
        <x:v>V/An: kontrollierte intensive Teilaufgaben</x:v>
      </x:c>
      <x:c r="L12" s="58" t="str">
        <x:v>Nur Referenz/Eigenschutz</x:v>
      </x:c>
      <x:c r="M12" s="59" t="str">
        <x:v>T: sichere Integration bekannter Prinzipien</x:v>
      </x:c>
    </x:row>
    <x:row r="13">
      <x:c r="A13" s="60" t="str">
        <x:v>I – Nachsorge und persönlicher Transfer</x:v>
      </x:c>
      <x:c r="B13" s="61" t="str">
        <x:v>Konkrete Kontexte; mehrere Kernkompetenzen mindestens in Grundform</x:v>
      </x:c>
      <x:c r="C13" s="61" t="str">
        <x:v>Sicherheit/Dokumentation R2; Hilfswege R1–R2; Transferplan R3</x:v>
      </x:c>
      <x:c r="D13" s="61" t="str">
        <x:v>Erster persönlicher Handlungsanker</x:v>
      </x:c>
      <x:c r="E13" s="61" t="str">
        <x:v>Kriterien für Ausstieg festhalten</x:v>
      </x:c>
      <x:c r="F13" s="61" t="str">
        <x:v>E: Hilfswege und Transferblatt beginnen</x:v>
      </x:c>
      <x:c r="G13" s="61" t="str">
        <x:v>A: Eigenschutz und Übergänge festhalten</x:v>
      </x:c>
      <x:c r="H13" s="61" t="str">
        <x:v>An: Hilfe nach Ausstieg</x:v>
      </x:c>
      <x:c r="I13" s="61" t="str">
        <x:v>An: vollständige Kette reflektieren</x:v>
      </x:c>
      <x:c r="J13" s="61" t="str">
        <x:v>V: Sicherheitsoptionen und Gewaltschutz</x:v>
      </x:c>
      <x:c r="K13" s="61" t="str">
        <x:v>An: Versorgung und Hilfe nach Zwangslagen</x:v>
      </x:c>
      <x:c r="L13" s="61" t="str">
        <x:v>V: Fallkarten und Transferplan ergänzen</x:v>
      </x:c>
      <x:c r="M13" s="62" t="str">
        <x:v>T: persönlichen Plan abschließen</x:v>
      </x:c>
    </x:row>
  </x:sheetData>
  <x:mergeCells>
    <x:mergeCell ref="A1:M1"/>
    <x:mergeCell ref="A2:M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5" hidden="0" customWidth="1"/>
    <x:col min="3" max="3" width="34" hidden="0" customWidth="1"/>
    <x:col min="4" max="4" width="50" hidden="0" customWidth="1"/>
    <x:col min="5" max="5" width="28" hidden="0" customWidth="1"/>
    <x:col min="6" max="6" width="24" hidden="0" customWidth="1"/>
    <x:col min="7" max="7" width="20" hidden="0" customWidth="1"/>
    <x:col min="8" max="8" width="26" hidden="0" customWidth="1"/>
    <x:col min="9" max="9" width="44" hidden="0" customWidth="1"/>
  </x:cols>
  <x:sheetData>
    <x:row r="1" ht="30" customHeight="1">
      <x:c r="A1" s="5" t="str">
        <x:v>Validierte Gaps, Platzhalter und Entwicklungsaufträge</x:v>
      </x:c>
      <x:c r="B1" s="5"/>
      <x:c r="C1" s="5"/>
      <x:c r="D1" s="5"/>
      <x:c r="E1" s="5"/>
      <x:c r="F1" s="5"/>
      <x:c r="G1" s="5"/>
      <x:c r="H1" s="5"/>
      <x:c r="I1" s="5"/>
    </x:row>
    <x:row r="3">
      <x:c r="A3" s="29" t="str">
        <x:v>ID</x:v>
      </x:c>
      <x:c r="B3" s="30" t="str">
        <x:v>Typ</x:v>
      </x:c>
      <x:c r="C3" s="30" t="str">
        <x:v>Bezeichnung</x:v>
      </x:c>
      <x:c r="D3" s="30" t="str">
        <x:v>Benötigte Lernleistung</x:v>
      </x:c>
      <x:c r="E3" s="30" t="str">
        <x:v>Geplante Einheiten</x:v>
      </x:c>
      <x:c r="F3" s="30" t="str">
        <x:v>Zeitbedarf</x:v>
      </x:c>
      <x:c r="G3" s="30" t="str">
        <x:v>Priorität</x:v>
      </x:c>
      <x:c r="H3" s="30" t="str">
        <x:v>Status</x:v>
      </x:c>
      <x:c r="I3" s="31" t="str">
        <x:v>Begründung</x:v>
      </x:c>
    </x:row>
    <x:row r="4">
      <x:c r="A4" s="57" t="str">
        <x:v>GAP 1</x:v>
      </x:c>
      <x:c r="B4" s="58" t="str">
        <x:v>Neue vollständige Übung</x:v>
      </x:c>
      <x:c r="C4" s="58" t="str">
        <x:v>Gespräch beeinflussen – begrenzen – beenden</x:v>
      </x:c>
      <x:c r="D4" s="58" t="str">
        <x:v>Neutrale, wiederholbare Partnerübung: verlangsamen, Grenze setzen, Rechtfertigung verlassen, Gespräch beenden und Handlung ausführen.</x:v>
      </x:c>
      <x:c r="E4" s="58" t="str">
        <x:v>E2</x:v>
      </x:c>
      <x:c r="F4" s="58" t="str">
        <x:v>ca. 60–75 Min. inkl. zweiter Anwendungsrunde</x:v>
      </x:c>
      <x:c r="G4" s="81" t="str">
        <x:v>zwingend</x:v>
      </x:c>
      <x:c r="H4" s="58" t="str">
        <x:v>zu entwickeln und zu pilotieren</x:v>
      </x:c>
      <x:c r="I4" s="59" t="str">
        <x:v>Vorhandene häusliche Szenarien sind als Grundlernen zu komplex.</x:v>
      </x:c>
    </x:row>
    <x:row r="5">
      <x:c r="A5" s="57" t="str">
        <x:v>GAP 2</x:v>
      </x:c>
      <x:c r="B5" s="58" t="str">
        <x:v>Methodische Mikroübung</x:v>
      </x:c>
      <x:c r="C5" s="58" t="str">
        <x:v>Unter Stress vereinfachen und Strategie wechseln</x:v>
      </x:c>
      <x:c r="D5" s="58" t="str">
        <x:v>Orientierung herstellen, einfache nächste Handlung wählen, Nichtwirkung erkennen und ohne Selbstkritik wechseln.</x:v>
      </x:c>
      <x:c r="E5" s="58" t="str">
        <x:v>E5; Wiederaufnahme E6, E8, E10</x:v>
      </x:c>
      <x:c r="F5" s="58" t="str">
        <x:v>ca. 15–25 Min. je Einsatz</x:v>
      </x:c>
      <x:c r="G5" s="81" t="str">
        <x:v>zwingend</x:v>
      </x:c>
      <x:c r="H5" s="58" t="str">
        <x:v>zu entwickeln und zu pilotieren</x:v>
      </x:c>
      <x:c r="I5" s="59" t="str">
        <x:v>Im Audit bislang nur sichtbar/diagnostisch, kein systematischer Aufbau.</x:v>
      </x:c>
    </x:row>
    <x:row r="6">
      <x:c r="A6" s="57" t="str">
        <x:v>GAP 3</x:v>
      </x:c>
      <x:c r="B6" s="58" t="str">
        <x:v>Kompakter Fertigkeitsdrill</x:v>
      </x:c>
      <x:c r="C6" s="58" t="str">
        <x:v>Hilfe – Delegation – Notruf – Übergabe</x:v>
      </x:c>
      <x:c r="D6" s="58" t="str">
        <x:v>Person adressieren, Auftrag geben, Aufgaben verteilen, Notruf absetzen und Hilfe einweisen/übergeben.</x:v>
      </x:c>
      <x:c r="E6" s="58" t="str">
        <x:v>Anbahnung E3; Grundform E4; Anwendung E9</x:v>
      </x:c>
      <x:c r="F6" s="58" t="str">
        <x:v>15–35 Min. je Einsatz</x:v>
      </x:c>
      <x:c r="G6" s="81" t="str">
        <x:v>zwingend</x:v>
      </x:c>
      <x:c r="H6" s="58" t="str">
        <x:v>zu entwickeln und zu pilotieren</x:v>
      </x:c>
      <x:c r="I6" s="59" t="str">
        <x:v>Vorhandene Übungen enthalten Hilfe, aber keine vollständige wiederholbare Kette.</x:v>
      </x:c>
    </x:row>
    <x:row r="7">
      <x:c r="A7" s="57" t="str">
        <x:v>GAP 4</x:v>
      </x:c>
      <x:c r="B7" s="58" t="str">
        <x:v>Transferinstrument / Material</x:v>
      </x:c>
      <x:c r="C7" s="58" t="str">
        <x:v>Persönlicher Sicherheits- und Übungsplan</x:v>
      </x:c>
      <x:c r="D7" s="58" t="str">
        <x:v>Handlungsanker, Hilfspersonen, sichere Orte, Ausstiegsoptionen, Übungswege und realistische Grenzen kursbegleitend sammeln.</x:v>
      </x:c>
      <x:c r="E7" s="58" t="str">
        <x:v>Start E3; Ergänzung E7/E9; Abschluss E10</x:v>
      </x:c>
      <x:c r="F7" s="58" t="str">
        <x:v>10–25 Min. je Arbeitsphase</x:v>
      </x:c>
      <x:c r="G7" s="81" t="str">
        <x:v>zwingend</x:v>
      </x:c>
      <x:c r="H7" s="58" t="str">
        <x:v>Material zu erstellen</x:v>
      </x:c>
      <x:c r="I7" s="59" t="str">
        <x:v>Rollenspiele erzeugen keinen persönlichen Plan automatisch.</x:v>
      </x:c>
    </x:row>
    <x:row r="8">
      <x:c r="A8" s="57" t="str">
        <x:v>GAP 5</x:v>
      </x:c>
      <x:c r="B8" s="58" t="str">
        <x:v>Material- und Anwendungsbaustein</x:v>
      </x:c>
      <x:c r="C8" s="58" t="str">
        <x:v>Fallkarten Nachsorge, Dokumentation und Hilfswege</x:v>
      </x:c>
      <x:c r="D8" s="58" t="str">
        <x:v>Nach einem Vorfall Sicherheit, Versorgung, Dokumentation, Beschwerde- und Hilfswege praktisch zuordnen.</x:v>
      </x:c>
      <x:c r="E8" s="58" t="str">
        <x:v>E3, E7, E8, Schwerpunkt E9</x:v>
      </x:c>
      <x:c r="F8" s="58" t="str">
        <x:v>15–30 Min. je Einsatz</x:v>
      </x:c>
      <x:c r="G8" s="79" t="str">
        <x:v>wichtig</x:v>
      </x:c>
      <x:c r="H8" s="58" t="str">
        <x:v>Material zu erstellen</x:v>
      </x:c>
      <x:c r="I8" s="59" t="str">
        <x:v>Kein Bedarf für eine weitere große Szenarioübung.</x:v>
      </x:c>
    </x:row>
    <x:row r="9">
      <x:c r="A9" s="60" t="str">
        <x:v>SV-Audit</x:v>
      </x:c>
      <x:c r="B9" s="61" t="str">
        <x:v>Prüfauftrag</x:v>
      </x:c>
      <x:c r="C9" s="61" t="str">
        <x:v>Konkrete SV-Übungen und Progression</x:v>
      </x:c>
      <x:c r="D9" s="61" t="str">
        <x:v>Vorhandene physische Übungen inventarisieren, sicherheitlich prüfen und den reservierten Zeitfenstern zuordnen.</x:v>
      </x:c>
      <x:c r="E9" s="61" t="str">
        <x:v>E4–E10</x:v>
      </x:c>
      <x:c r="F9" s="61" t="str">
        <x:v>ca. 600–650 Min. Gesamtfenster</x:v>
      </x:c>
      <x:c r="G9" s="125" t="str">
        <x:v>zwingend vor Detailplanung</x:v>
      </x:c>
      <x:c r="H9" s="61" t="str">
        <x:v>separater Audit erforderlich</x:v>
      </x:c>
      <x:c r="I9" s="62" t="str">
        <x:v>Die Matrix reserviert nur Funktions- und Zeitfenster, keine validierten Techniken.</x:v>
      </x:c>
    </x:row>
  </x:sheetData>
  <x:mergeCells>
    <x:mergeCell ref="A1:I1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42" hidden="0" customWidth="1"/>
    <x:col min="2" max="2" width="24" hidden="0" customWidth="1"/>
    <x:col min="3" max="3" width="28" hidden="0" customWidth="1"/>
    <x:col min="4" max="4" width="48" hidden="0" customWidth="1"/>
    <x:col min="5" max="5" width="48" hidden="0" customWidth="1"/>
  </x:cols>
  <x:sheetData>
    <x:row r="1" ht="30" customHeight="1">
      <x:c r="A1" s="5" t="str">
        <x:v>Auswahl und Platzierung der auditierten Übungen</x:v>
      </x:c>
      <x:c r="B1" s="5"/>
      <x:c r="C1" s="5"/>
      <x:c r="D1" s="5"/>
      <x:c r="E1" s="5"/>
    </x:row>
    <x:row r="3">
      <x:c r="A3" s="29" t="str">
        <x:v>Übung</x:v>
      </x:c>
      <x:c r="B3" s="30" t="str">
        <x:v>Status im Kernkurs</x:v>
      </x:c>
      <x:c r="C3" s="30" t="str">
        <x:v>Geplante Einheit(en)</x:v>
      </x:c>
      <x:c r="D3" s="30" t="str">
        <x:v>Lernfunktion</x:v>
      </x:c>
      <x:c r="E3" s="31" t="str">
        <x:v>Hinweis / Grenze</x:v>
      </x:c>
    </x:row>
    <x:row r="4">
      <x:c r="A4" s="57" t="str">
        <x:v>Gewaltthermometer</x:v>
      </x:c>
      <x:c r="B4" s="75" t="str">
        <x:v>Kern</x:v>
      </x:c>
      <x:c r="C4" s="58" t="str">
        <x:v>E1</x:v>
      </x:c>
      <x:c r="D4" s="58" t="str">
        <x:v>Einordnung, Empathie, Perspektivnachvollzug und Fixpunkte</x:v>
      </x:c>
      <x:c r="E4" s="59" t="str">
        <x:v>Material-Generalprobe offen</x:v>
      </x:c>
    </x:row>
    <x:row r="5">
      <x:c r="A5" s="57" t="str">
        <x:v>Guter und schlechter Abstand</x:v>
      </x:c>
      <x:c r="B5" s="75" t="str">
        <x:v>Kern</x:v>
      </x:c>
      <x:c r="C5" s="58" t="str">
        <x:v>E1</x:v>
      </x:c>
      <x:c r="D5" s="58" t="str">
        <x:v>Persönliche Distanz wahrnehmen</x:v>
      </x:c>
      <x:c r="E5" s="59" t="str">
        <x:v>Bleibt Wahrnehmungsübung</x:v>
      </x:c>
    </x:row>
    <x:row r="6">
      <x:c r="A6" s="57" t="str">
        <x:v>Stabiler Stand / Kampfeshaltung</x:v>
      </x:c>
      <x:c r="B6" s="75" t="str">
        <x:v>Kern</x:v>
      </x:c>
      <x:c r="C6" s="58" t="str">
        <x:v>E1</x:v>
      </x:c>
      <x:c r="D6" s="58" t="str">
        <x:v>Stabiler beweglicher Stand</x:v>
      </x:c>
      <x:c r="E6" s="59" t="str">
        <x:v>Festgelegte Ausführung erhalten</x:v>
      </x:c>
    </x:row>
    <x:row r="7">
      <x:c r="A7" s="57" t="str">
        <x:v>STOP!</x:v>
      </x:c>
      <x:c r="B7" s="75" t="str">
        <x:v>Kern + Wiederaufnahme</x:v>
      </x:c>
      <x:c r="C7" s="58" t="str">
        <x:v>E1; kurz E2</x:v>
      </x:c>
      <x:c r="D7" s="58" t="str">
        <x:v>Vollständige Grenzhandlung</x:v>
      </x:c>
      <x:c r="E7" s="59" t="str">
        <x:v>Nicht zur SV- oder Ausstiegsübung erweitern</x:v>
      </x:c>
    </x:row>
    <x:row r="8">
      <x:c r="A8" s="57" t="str">
        <x:v>Bedrängnis</x:v>
      </x:c>
      <x:c r="B8" s="75" t="str">
        <x:v>Kern</x:v>
      </x:c>
      <x:c r="C8" s="58" t="str">
        <x:v>E2; kurze Erinnerung E5</x:v>
      </x:c>
      <x:c r="D8" s="58" t="str">
        <x:v>Nähe, Wegsteuerung und eingeschränkte Bewegung wahrnehmen</x:v>
      </x:c>
      <x:c r="E8" s="59" t="str">
        <x:v>Nicht zur Handlungs-/SV-Übung umschreiben</x:v>
      </x:c>
    </x:row>
    <x:row r="9">
      <x:c r="A9" s="57" t="str">
        <x:v>Sexuelle Belästigung am Arbeitsplatz</x:v>
      </x:c>
      <x:c r="B9" s="75" t="str">
        <x:v>Kern</x:v>
      </x:c>
      <x:c r="C9" s="58" t="str">
        <x:v>E3</x:v>
      </x:c>
      <x:c r="D9" s="58" t="str">
        <x:v>Machtgefälle, Wiederholung, Grenze und institutionelle Hilfe</x:v>
      </x:c>
      <x:c r="E9" s="59" t="str">
        <x:v>Ankerübung F4</x:v>
      </x:c>
    </x:row>
    <x:row r="10">
      <x:c r="A10" s="57" t="str">
        <x:v>Sexuelle Belästigung bei der Wohnungssuche</x:v>
      </x:c>
      <x:c r="B10" s="75" t="str">
        <x:v>Kerntransfer</x:v>
      </x:c>
      <x:c r="C10" s="58" t="str">
        <x:v>Teilsequenz E3; vollständig E10</x:v>
      </x:c>
      <x:c r="D10" s="58" t="str">
        <x:v>Abhängigkeit, fremder Innenraum, Raumkontrolle und Ausstieg</x:v>
      </x:c>
      <x:c r="E10" s="59" t="str">
        <x:v>Progression über zwei Einsätze</x:v>
      </x:c>
    </x:row>
    <x:row r="11">
      <x:c r="A11" s="57" t="str">
        <x:v>Sexuelle Belästigung unterwegs</x:v>
      </x:c>
      <x:c r="B11" s="79" t="str">
        <x:v>Optional</x:v>
      </x:c>
      <x:c r="C11" s="58" t="str">
        <x:v>Alternative zu Wohnungssuche/E10</x:v>
      </x:c>
      <x:c r="D11" s="58" t="str">
        <x:v>Öffentlichkeit, Fremdkontakt und Überzahl</x:v>
      </x:c>
      <x:c r="E11" s="59" t="str">
        <x:v>Nicht zusätzlich vollständig</x:v>
      </x:c>
    </x:row>
    <x:row r="12">
      <x:c r="A12" s="57" t="str">
        <x:v>Streit in der Bar</x:v>
      </x:c>
      <x:c r="B12" s="75" t="str">
        <x:v>Kern + Wiederaufnahme</x:v>
      </x:c>
      <x:c r="C12" s="58" t="str">
        <x:v>E4; kurz E9</x:v>
      </x:c>
      <x:c r="D12" s="58" t="str">
        <x:v>Gestufte Drittintervention und Teamkoordination</x:v>
      </x:c>
      <x:c r="E12" s="59" t="str">
        <x:v>Keine Heldinnenpflicht</x:v>
      </x:c>
    </x:row>
    <x:row r="13">
      <x:c r="A13" s="57" t="str">
        <x:v>Streit auf der Straße</x:v>
      </x:c>
      <x:c r="B13" s="75" t="str">
        <x:v>Kern</x:v>
      </x:c>
      <x:c r="C13" s="58" t="str">
        <x:v>E9</x:v>
      </x:c>
      <x:c r="D13" s="58" t="str">
        <x:v>Einzelne Helferin bei drohender Gewalt</x:v>
      </x:c>
      <x:c r="E13" s="59" t="str">
        <x:v>Männliches Ehrkonfliktszenario neutral rahmen</x:v>
      </x:c>
    </x:row>
    <x:row r="14">
      <x:c r="A14" s="57" t="str">
        <x:v>Gewalt am Boden</x:v>
      </x:c>
      <x:c r="B14" s="79" t="str">
        <x:v>Optional</x:v>
      </x:c>
      <x:c r="C14" s="58" t="str">
        <x:v>Optional E9</x:v>
      </x:c>
      <x:c r="D14" s="58" t="str">
        <x:v>Drittintervention bei laufender schwerer Gewalt</x:v>
      </x:c>
      <x:c r="E14" s="59" t="str">
        <x:v>Intensivster F7-Baustein; nicht regulärer Kern</x:v>
      </x:c>
    </x:row>
    <x:row r="15">
      <x:c r="A15" s="57" t="str">
        <x:v>Streit Privat 1 – häusliche Gewalt</x:v>
      </x:c>
      <x:c r="B15" s="75" t="str">
        <x:v>Kern</x:v>
      </x:c>
      <x:c r="C15" s="58" t="str">
        <x:v>E7</x:v>
      </x:c>
      <x:c r="D15" s="58" t="str">
        <x:v>Kontrolle, Eifersucht und Zielwechsel zu Sicherheit</x:v>
      </x:c>
      <x:c r="E15" s="59" t="str">
        <x:v>Bevorzugter F5-Anker</x:v>
      </x:c>
    </x:row>
    <x:row r="16">
      <x:c r="A16" s="57" t="str">
        <x:v>Streit Privat 2 – häusliche Gewalt</x:v>
      </x:c>
      <x:c r="B16" s="79" t="str">
        <x:v>Optional</x:v>
      </x:c>
      <x:c r="C16" s="58" t="str">
        <x:v>Alternative/Vertiefung E7</x:v>
      </x:c>
      <x:c r="D16" s="58" t="str">
        <x:v>Unberechenbarkeit und Mehrfachvorwürfe</x:v>
      </x:c>
      <x:c r="E16" s="59" t="str">
        <x:v>Nicht zusätzlich vollständig</x:v>
      </x:c>
    </x:row>
    <x:row r="17">
      <x:c r="A17" s="57" t="str">
        <x:v>Bedrängnis zuhause/am Arbeitsplatz</x:v>
      </x:c>
      <x:c r="B17" s="79" t="str">
        <x:v>Optional</x:v>
      </x:c>
      <x:c r="C17" s="58" t="str">
        <x:v>Reserve E2 oder E7</x:v>
      </x:c>
      <x:c r="D17" s="58" t="str">
        <x:v>Verbale Abwertung, Gruppendruck und Perspektivvergleich</x:v>
      </x:c>
      <x:c r="E17" s="59" t="str">
        <x:v>Kein zusätzlicher Pflichtblock</x:v>
      </x:c>
    </x:row>
    <x:row r="18">
      <x:c r="A18" s="57" t="str">
        <x:v>Risikobilder, Realitätsabgleich und Handlungsoptionen</x:v>
      </x:c>
      <x:c r="B18" s="81" t="str">
        <x:v>Pilot / Alternative</x:v>
      </x:c>
      <x:c r="C18" s="58" t="str">
        <x:v>Möglicher Ersatzbaustein E1 oder spätere Materialarbeit</x:v>
      </x:c>
      <x:c r="D18" s="58" t="str">
        <x:v>Risikofaktoren und Optionsbildung</x:v>
      </x:c>
      <x:c r="E18" s="59" t="str">
        <x:v>Nicht zusätzlich in E1; Pilot offen</x:v>
      </x:c>
    </x:row>
    <x:row r="19">
      <x:c r="A19" s="57" t="str">
        <x:v>Radar offen halten</x:v>
      </x:c>
      <x:c r="B19" s="81" t="str">
        <x:v>Optional / Pilot</x:v>
      </x:c>
      <x:c r="C19" s="58" t="str">
        <x:v>Nicht fest eingeplant</x:v>
      </x:c>
      <x:c r="D19" s="58" t="str">
        <x:v>Aufmerksamkeitsbindung und Alltagstransfer</x:v>
      </x:c>
      <x:c r="E19" s="59" t="str">
        <x:v>Keine Scannerkompetenz; Pilot offen</x:v>
      </x:c>
    </x:row>
    <x:row r="20">
      <x:c r="A20" s="57" t="str">
        <x:v>Täterrolle / Opferrolle</x:v>
      </x:c>
      <x:c r="B20" s="75" t="str">
        <x:v>Nicht regulärer Kern</x:v>
      </x:c>
      <x:c r="C20" s="58" t="str">
        <x:v>Optionale Vertiefung</x:v>
      </x:c>
      <x:c r="D20" s="58" t="str">
        <x:v>Außenwirkung und Perspektivwechsel</x:v>
      </x:c>
      <x:c r="E20" s="59" t="str">
        <x:v>Fachlich tragfähig, aber geringe Priorität</x:v>
      </x:c>
    </x:row>
    <x:row r="21">
      <x:c r="A21" s="60" t="str">
        <x:v>Flüchtiger und intensiver Blick</x:v>
      </x:c>
      <x:c r="B21" s="127" t="str">
        <x:v>Nicht regulärer Kern</x:v>
      </x:c>
      <x:c r="C21" s="61" t="str">
        <x:v>Optionaler Kurzimpuls</x:v>
      </x:c>
      <x:c r="D21" s="61" t="str">
        <x:v>Offene Blickwahrnehmung</x:v>
      </x:c>
      <x:c r="E21" s="62" t="str">
        <x:v>Keine Blickstrategie ergänzen</x:v>
      </x:c>
    </x:row>
  </x:sheetData>
  <x:mergeCells>
    <x:mergeCell ref="A1:E1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2" hidden="0" customWidth="1"/>
    <x:col min="3" max="3" width="18" hidden="0" customWidth="1"/>
    <x:col min="4" max="4" width="38" hidden="0" customWidth="1"/>
  </x:cols>
  <x:sheetData>
    <x:row r="1" ht="30" customHeight="1">
      <x:c r="A1" s="5" t="str">
        <x:v>Hinweise, Status und Quellenbasis</x:v>
      </x:c>
      <x:c r="B1" s="5"/>
      <x:c r="C1" s="5"/>
      <x:c r="D1" s="5"/>
    </x:row>
    <x:row r="3">
      <x:c r="A3" s="29" t="str">
        <x:v>Bereich</x:v>
      </x:c>
      <x:c r="B3" s="30" t="str">
        <x:v>Inhalt / Datei</x:v>
      </x:c>
      <x:c r="C3" s="30" t="str">
        <x:v>Version</x:v>
      </x:c>
      <x:c r="D3" s="31" t="str">
        <x:v>Rolle</x:v>
      </x:c>
    </x:row>
    <x:row r="4">
      <x:c r="A4" s="57" t="str">
        <x:v>Dokumentstatus</x:v>
      </x:c>
      <x:c r="B4" s="58" t="str">
        <x:v>B4-Arbeitsstand; noch keine finale B5-Matrix und kein freigegebener Detailplan.</x:v>
      </x:c>
      <x:c r="C4" s="58" t="str"/>
      <x:c r="D4" s="59" t="str"/>
    </x:row>
    <x:row r="5">
      <x:c r="A5" s="57" t="str">
        <x:v>Zeitlogik</x:v>
      </x:c>
      <x:c r="B5" s="58" t="str">
        <x:v>Jede Einheit umfasst 180 Minuten. Die Werte sind Planungskorridore und können in der Detailplanung verschoben werden.</x:v>
      </x:c>
      <x:c r="C5" s="58" t="str"/>
      <x:c r="D5" s="59" t="str"/>
    </x:row>
    <x:row r="6">
      <x:c r="A6" s="57" t="str">
        <x:v>SV-Vorbehalt</x:v>
      </x:c>
      <x:c r="B6" s="58" t="str">
        <x:v>Konkrete physische Übungen, Technikfolgen sowie P-/G-Zuordnungen werden erst nach einem separaten SV-Audit festgelegt.</x:v>
      </x:c>
      <x:c r="C6" s="58" t="str"/>
      <x:c r="D6" s="59" t="str"/>
    </x:row>
    <x:row r="7">
      <x:c r="A7" s="57" t="str">
        <x:v>Platzhalterlogik</x:v>
      </x:c>
      <x:c r="B7" s="58" t="str">
        <x:v>Neue vollständige Übung: Gespräch begrenzen/beenden. Mikroübungen: Stresswechsel und Hilfekette. Materialien: Transferplan und Nachsorge-Fallkarten.</x:v>
      </x:c>
      <x:c r="C7" s="58" t="str"/>
      <x:c r="D7" s="59" t="str"/>
    </x:row>
    <x:row r="8">
      <x:c r="A8" s="57" t="str">
        <x:v>Belastungsregel</x:v>
      </x:c>
      <x:c r="B8" s="58" t="str">
        <x:v>Maximal ein vollständiges komplexes Rollenspiel pro Einheit; weitere Kontexte nur als Teilsequenz, Fallkarte oder kurze Variation.</x:v>
      </x:c>
      <x:c r="C8" s="58" t="str"/>
      <x:c r="D8" s="59" t="str"/>
    </x:row>
    <x:row r="9">
      <x:c r="A9" s="57" t="str">
        <x:v>Quelle 1</x:v>
      </x:c>
      <x:c r="B9" s="58" t="str">
        <x:v>Handover_Phase_B_Planungsabgleich_Einheitenzuordnung_v1_0.docx</x:v>
      </x:c>
      <x:c r="C9" s="58" t="str">
        <x:v>Version 1.0</x:v>
      </x:c>
      <x:c r="D9" s="59" t="str">
        <x:v>verbindlicher Übergaberahmen</x:v>
      </x:c>
    </x:row>
    <x:row r="10">
      <x:c r="A10" s="57" t="str">
        <x:v>Quelle 2</x:v>
      </x:c>
      <x:c r="B10" s="58" t="str">
        <x:v>Audit_Arbeitsmappe_Gefahrenvermeidung_Selbstbehauptung_v1_25.xlsx</x:v>
      </x:c>
      <x:c r="C10" s="58" t="str">
        <x:v>Version 1.25</x:v>
      </x:c>
      <x:c r="D10" s="59" t="str">
        <x:v>Quelle der Wahrheit für Übungen und Mapping</x:v>
      </x:c>
    </x:row>
    <x:row r="11">
      <x:c r="A11" s="57" t="str">
        <x:v>Quelle 3</x:v>
      </x:c>
      <x:c r="B11" s="58" t="str">
        <x:v>Gewaltschutzkurs_Leitlinien_v0_6.md</x:v>
      </x:c>
      <x:c r="C11" s="58" t="str">
        <x:v>Version 0.6</x:v>
      </x:c>
      <x:c r="D11" s="59" t="str">
        <x:v>Kursrahmen, Sicherheit und Zeitgewichtung</x:v>
      </x:c>
    </x:row>
    <x:row r="12">
      <x:c r="A12" s="57" t="str">
        <x:v>Quelle 4</x:v>
      </x:c>
      <x:c r="B12" s="58" t="str">
        <x:v>Kompetenzkatalog_Reifegradmodell_Gewaltschutzkurs_Frauen_v1_0.docx</x:v>
      </x:c>
      <x:c r="C12" s="58" t="str">
        <x:v>Version 1.0</x:v>
      </x:c>
      <x:c r="D12" s="59" t="str">
        <x:v>Kompetenzen und Reifegrade</x:v>
      </x:c>
    </x:row>
    <x:row r="13">
      <x:c r="A13" s="57" t="str">
        <x:v>Quelle 5</x:v>
      </x:c>
      <x:c r="B13" s="58" t="str">
        <x:v>Fokuskompetenzen_Gewaltschutzkurs_Frauen_v1_0.docx</x:v>
      </x:c>
      <x:c r="C13" s="58" t="str">
        <x:v>Version 1.0</x:v>
      </x:c>
      <x:c r="D13" s="59" t="str">
        <x:v>Prioritäten und Kurszielstände</x:v>
      </x:c>
    </x:row>
    <x:row r="14">
      <x:c r="A14" s="57" t="str">
        <x:v>Quelle 6</x:v>
      </x:c>
      <x:c r="B14" s="58" t="str">
        <x:v>Kompetenzzentrierte_Matrix_10_Einheiten_Gewaltschutzkurs_v1_4.docx</x:v>
      </x:c>
      <x:c r="C14" s="58" t="str">
        <x:v>Version 1.4</x:v>
      </x:c>
      <x:c r="D14" s="59" t="str">
        <x:v>historischer Architekturstand, kritisch überarbeitet</x:v>
      </x:c>
    </x:row>
    <x:row r="15">
      <x:c r="A15" s="57" t="str">
        <x:v>Quelle 7</x:v>
      </x:c>
      <x:c r="B15" s="58" t="str">
        <x:v>Uebungszuordnung_Gap_Analyse_Gewaltschutzkurs_v1_0.docx</x:v>
      </x:c>
      <x:c r="C15" s="58" t="str">
        <x:v>Version 1.0</x:v>
      </x:c>
      <x:c r="D15" s="59" t="str">
        <x:v>historischer Arbeitsstand</x:v>
      </x:c>
    </x:row>
    <x:row r="16">
      <x:c r="A16" s="60" t="str">
        <x:v>Quelle 8</x:v>
      </x:c>
      <x:c r="B16" s="61" t="str">
        <x:v>Abhaengigkeitsmodell_Progressionslogik_Gewaltschutzkurs_Frauen_v1_0.docx</x:v>
      </x:c>
      <x:c r="C16" s="61" t="str">
        <x:v>Version 1.0</x:v>
      </x:c>
      <x:c r="D16" s="62" t="str">
        <x:v>ergänzende Prüfhilfe</x:v>
      </x:c>
    </x:row>
  </x:sheetData>
  <x:mergeCells>
    <x:mergeCell ref="A1:D1"/>
  </x:mergeCells>
  <x:pageMargins left="0.7" right="0.7" top="0.75" bottom="0.75" header="0.3" footer="0.3"/>
</x:worksheet>
</file>